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04 Archives\Rozpočty\Pokorný\Pouzdřany\export\"/>
    </mc:Choice>
  </mc:AlternateContent>
  <bookViews>
    <workbookView xWindow="240" yWindow="120" windowWidth="14940" windowHeight="9225"/>
  </bookViews>
  <sheets>
    <sheet name="rekapitulace" sheetId="1" r:id="rId1"/>
    <sheet name="000" sheetId="2" r:id="rId2"/>
    <sheet name="101" sheetId="3" r:id="rId3"/>
    <sheet name="201" sheetId="4" r:id="rId4"/>
  </sheets>
  <definedNames>
    <definedName name="_xlnm.Print_Titles" localSheetId="1">'000'!$8:$10</definedName>
    <definedName name="_xlnm.Print_Titles" localSheetId="2">'101'!$8:$10</definedName>
    <definedName name="_xlnm.Print_Titles" localSheetId="3">'201'!$8:$10</definedName>
    <definedName name="_xlnm.Print_Area" localSheetId="0">rekapitulace!$A$1:$E$15</definedName>
  </definedNames>
  <calcPr calcId="162913"/>
  <webPublishing codePage="0"/>
</workbook>
</file>

<file path=xl/calcChain.xml><?xml version="1.0" encoding="utf-8"?>
<calcChain xmlns="http://schemas.openxmlformats.org/spreadsheetml/2006/main">
  <c r="O214" i="4" l="1"/>
  <c r="I214" i="4"/>
  <c r="O212" i="4"/>
  <c r="I212" i="4"/>
  <c r="O210" i="4"/>
  <c r="I210" i="4"/>
  <c r="O208" i="4"/>
  <c r="I208" i="4"/>
  <c r="O206" i="4"/>
  <c r="I206" i="4"/>
  <c r="O204" i="4"/>
  <c r="I204" i="4"/>
  <c r="O202" i="4"/>
  <c r="I202" i="4"/>
  <c r="O200" i="4"/>
  <c r="I200" i="4"/>
  <c r="O199" i="4"/>
  <c r="I199" i="4"/>
  <c r="O198" i="4"/>
  <c r="I198" i="4"/>
  <c r="O196" i="4"/>
  <c r="I196" i="4"/>
  <c r="O194" i="4"/>
  <c r="I194" i="4"/>
  <c r="O192" i="4"/>
  <c r="I192" i="4"/>
  <c r="O190" i="4"/>
  <c r="I190" i="4"/>
  <c r="O188" i="4"/>
  <c r="I188" i="4"/>
  <c r="O186" i="4"/>
  <c r="I186" i="4"/>
  <c r="O184" i="4"/>
  <c r="I184" i="4"/>
  <c r="O182" i="4"/>
  <c r="I182" i="4"/>
  <c r="O180" i="4"/>
  <c r="I180" i="4"/>
  <c r="O179" i="4"/>
  <c r="I179" i="4"/>
  <c r="O178" i="4"/>
  <c r="I178" i="4"/>
  <c r="O177" i="4"/>
  <c r="I177" i="4"/>
  <c r="O176" i="4"/>
  <c r="I176" i="4"/>
  <c r="O175" i="4"/>
  <c r="I175" i="4"/>
  <c r="O173" i="4"/>
  <c r="I173" i="4"/>
  <c r="O171" i="4"/>
  <c r="I171" i="4"/>
  <c r="O169" i="4"/>
  <c r="I169" i="4"/>
  <c r="O164" i="4"/>
  <c r="I164" i="4"/>
  <c r="I166" i="4" s="1"/>
  <c r="O159" i="4"/>
  <c r="P159" i="4" s="1"/>
  <c r="I159" i="4"/>
  <c r="O158" i="4"/>
  <c r="P158" i="4" s="1"/>
  <c r="I158" i="4"/>
  <c r="O156" i="4"/>
  <c r="P156" i="4" s="1"/>
  <c r="I156" i="4"/>
  <c r="O154" i="4"/>
  <c r="P154" i="4" s="1"/>
  <c r="I154" i="4"/>
  <c r="O152" i="4"/>
  <c r="P152" i="4" s="1"/>
  <c r="I152" i="4"/>
  <c r="O150" i="4"/>
  <c r="P150" i="4" s="1"/>
  <c r="I150" i="4"/>
  <c r="O148" i="4"/>
  <c r="P148" i="4" s="1"/>
  <c r="I148" i="4"/>
  <c r="I161" i="4" s="1"/>
  <c r="O143" i="4"/>
  <c r="P143" i="4" s="1"/>
  <c r="I143" i="4"/>
  <c r="O141" i="4"/>
  <c r="I141" i="4"/>
  <c r="P141" i="4" s="1"/>
  <c r="O139" i="4"/>
  <c r="P139" i="4" s="1"/>
  <c r="I139" i="4"/>
  <c r="O137" i="4"/>
  <c r="I137" i="4"/>
  <c r="P137" i="4" s="1"/>
  <c r="O135" i="4"/>
  <c r="P135" i="4" s="1"/>
  <c r="I135" i="4"/>
  <c r="O133" i="4"/>
  <c r="I133" i="4"/>
  <c r="O129" i="4"/>
  <c r="I129" i="4"/>
  <c r="P129" i="4" s="1"/>
  <c r="O127" i="4"/>
  <c r="I127" i="4"/>
  <c r="P127" i="4" s="1"/>
  <c r="O125" i="4"/>
  <c r="I125" i="4"/>
  <c r="P125" i="4" s="1"/>
  <c r="O124" i="4"/>
  <c r="I124" i="4"/>
  <c r="P124" i="4" s="1"/>
  <c r="O122" i="4"/>
  <c r="I122" i="4"/>
  <c r="P122" i="4" s="1"/>
  <c r="O120" i="4"/>
  <c r="I120" i="4"/>
  <c r="P120" i="4" s="1"/>
  <c r="P118" i="4"/>
  <c r="O118" i="4"/>
  <c r="I118" i="4"/>
  <c r="O117" i="4"/>
  <c r="I117" i="4"/>
  <c r="P117" i="4" s="1"/>
  <c r="P115" i="4"/>
  <c r="O115" i="4"/>
  <c r="I115" i="4"/>
  <c r="O113" i="4"/>
  <c r="I113" i="4"/>
  <c r="P113" i="4" s="1"/>
  <c r="O111" i="4"/>
  <c r="I111" i="4"/>
  <c r="P106" i="4"/>
  <c r="O106" i="4"/>
  <c r="I106" i="4"/>
  <c r="O104" i="4"/>
  <c r="I104" i="4"/>
  <c r="O102" i="4"/>
  <c r="I102" i="4"/>
  <c r="P102" i="4" s="1"/>
  <c r="O100" i="4"/>
  <c r="P100" i="4" s="1"/>
  <c r="I100" i="4"/>
  <c r="O99" i="4"/>
  <c r="I99" i="4"/>
  <c r="P99" i="4" s="1"/>
  <c r="O97" i="4"/>
  <c r="I97" i="4"/>
  <c r="P95" i="4"/>
  <c r="O95" i="4"/>
  <c r="I95" i="4"/>
  <c r="O91" i="4"/>
  <c r="I91" i="4"/>
  <c r="O89" i="4"/>
  <c r="I89" i="4"/>
  <c r="P89" i="4" s="1"/>
  <c r="O88" i="4"/>
  <c r="P88" i="4" s="1"/>
  <c r="I88" i="4"/>
  <c r="O86" i="4"/>
  <c r="I86" i="4"/>
  <c r="P86" i="4" s="1"/>
  <c r="O84" i="4"/>
  <c r="I84" i="4"/>
  <c r="O79" i="4"/>
  <c r="I79" i="4"/>
  <c r="P79" i="4" s="1"/>
  <c r="O77" i="4"/>
  <c r="I77" i="4"/>
  <c r="P77" i="4" s="1"/>
  <c r="O75" i="4"/>
  <c r="I75" i="4"/>
  <c r="P75" i="4" s="1"/>
  <c r="P73" i="4"/>
  <c r="O73" i="4"/>
  <c r="I73" i="4"/>
  <c r="O71" i="4"/>
  <c r="I71" i="4"/>
  <c r="P71" i="4" s="1"/>
  <c r="P69" i="4"/>
  <c r="O69" i="4"/>
  <c r="I69" i="4"/>
  <c r="O67" i="4"/>
  <c r="I67" i="4"/>
  <c r="P67" i="4" s="1"/>
  <c r="O65" i="4"/>
  <c r="I65" i="4"/>
  <c r="P65" i="4" s="1"/>
  <c r="O63" i="4"/>
  <c r="I63" i="4"/>
  <c r="P63" i="4" s="1"/>
  <c r="O61" i="4"/>
  <c r="I61" i="4"/>
  <c r="O57" i="4"/>
  <c r="I57" i="4"/>
  <c r="P57" i="4" s="1"/>
  <c r="O55" i="4"/>
  <c r="P55" i="4" s="1"/>
  <c r="I55" i="4"/>
  <c r="O54" i="4"/>
  <c r="I54" i="4"/>
  <c r="P54" i="4" s="1"/>
  <c r="O52" i="4"/>
  <c r="I52" i="4"/>
  <c r="P51" i="4"/>
  <c r="O51" i="4"/>
  <c r="I51" i="4"/>
  <c r="O49" i="4"/>
  <c r="P49" i="4" s="1"/>
  <c r="I49" i="4"/>
  <c r="O47" i="4"/>
  <c r="I47" i="4"/>
  <c r="P47" i="4" s="1"/>
  <c r="O45" i="4"/>
  <c r="I45" i="4"/>
  <c r="P44" i="4"/>
  <c r="O44" i="4"/>
  <c r="I44" i="4"/>
  <c r="O42" i="4"/>
  <c r="P42" i="4" s="1"/>
  <c r="I42" i="4"/>
  <c r="O40" i="4"/>
  <c r="I40" i="4"/>
  <c r="P40" i="4" s="1"/>
  <c r="O39" i="4"/>
  <c r="P39" i="4" s="1"/>
  <c r="I39" i="4"/>
  <c r="P37" i="4"/>
  <c r="O37" i="4"/>
  <c r="I37" i="4"/>
  <c r="O35" i="4"/>
  <c r="P35" i="4" s="1"/>
  <c r="I35" i="4"/>
  <c r="P33" i="4"/>
  <c r="O33" i="4"/>
  <c r="I33" i="4"/>
  <c r="O31" i="4"/>
  <c r="I31" i="4"/>
  <c r="O30" i="4"/>
  <c r="I30" i="4"/>
  <c r="O26" i="4"/>
  <c r="P26" i="4" s="1"/>
  <c r="I26" i="4"/>
  <c r="O25" i="4"/>
  <c r="I25" i="4"/>
  <c r="P25" i="4" s="1"/>
  <c r="O24" i="4"/>
  <c r="P24" i="4" s="1"/>
  <c r="I24" i="4"/>
  <c r="O22" i="4"/>
  <c r="I22" i="4"/>
  <c r="P22" i="4" s="1"/>
  <c r="O20" i="4"/>
  <c r="P20" i="4" s="1"/>
  <c r="I20" i="4"/>
  <c r="O18" i="4"/>
  <c r="I18" i="4"/>
  <c r="P18" i="4" s="1"/>
  <c r="O16" i="4"/>
  <c r="P16" i="4" s="1"/>
  <c r="I16" i="4"/>
  <c r="O14" i="4"/>
  <c r="I14" i="4"/>
  <c r="P14" i="4" s="1"/>
  <c r="O12" i="4"/>
  <c r="P12" i="4" s="1"/>
  <c r="I12" i="4"/>
  <c r="O99" i="3"/>
  <c r="I99" i="3"/>
  <c r="P99" i="3" s="1"/>
  <c r="O97" i="3"/>
  <c r="I97" i="3"/>
  <c r="O96" i="3"/>
  <c r="I96" i="3"/>
  <c r="P96" i="3" s="1"/>
  <c r="O94" i="3"/>
  <c r="I94" i="3"/>
  <c r="O93" i="3"/>
  <c r="I93" i="3"/>
  <c r="P93" i="3" s="1"/>
  <c r="O92" i="3"/>
  <c r="I92" i="3"/>
  <c r="O91" i="3"/>
  <c r="I91" i="3"/>
  <c r="P91" i="3" s="1"/>
  <c r="O90" i="3"/>
  <c r="I90" i="3"/>
  <c r="P89" i="3"/>
  <c r="O89" i="3"/>
  <c r="I89" i="3"/>
  <c r="O88" i="3"/>
  <c r="P88" i="3" s="1"/>
  <c r="I88" i="3"/>
  <c r="O87" i="3"/>
  <c r="I87" i="3"/>
  <c r="P87" i="3" s="1"/>
  <c r="O82" i="3"/>
  <c r="P82" i="3" s="1"/>
  <c r="I82" i="3"/>
  <c r="O81" i="3"/>
  <c r="I81" i="3"/>
  <c r="I84" i="3" s="1"/>
  <c r="O77" i="3"/>
  <c r="I77" i="3"/>
  <c r="I78" i="3" s="1"/>
  <c r="P73" i="3"/>
  <c r="O73" i="3"/>
  <c r="I73" i="3"/>
  <c r="O71" i="3"/>
  <c r="P71" i="3" s="1"/>
  <c r="I71" i="3"/>
  <c r="O69" i="3"/>
  <c r="I69" i="3"/>
  <c r="P69" i="3" s="1"/>
  <c r="O67" i="3"/>
  <c r="P67" i="3" s="1"/>
  <c r="I67" i="3"/>
  <c r="P65" i="3"/>
  <c r="O65" i="3"/>
  <c r="I65" i="3"/>
  <c r="O64" i="3"/>
  <c r="I64" i="3"/>
  <c r="P63" i="3"/>
  <c r="O63" i="3"/>
  <c r="I63" i="3"/>
  <c r="O62" i="3"/>
  <c r="P62" i="3" s="1"/>
  <c r="I62" i="3"/>
  <c r="P60" i="3"/>
  <c r="O60" i="3"/>
  <c r="I60" i="3"/>
  <c r="O58" i="3"/>
  <c r="I58" i="3"/>
  <c r="O57" i="3"/>
  <c r="I57" i="3"/>
  <c r="P57" i="3" s="1"/>
  <c r="O52" i="3"/>
  <c r="P52" i="3" s="1"/>
  <c r="P54" i="3" s="1"/>
  <c r="I52" i="3"/>
  <c r="I54" i="3" s="1"/>
  <c r="O48" i="3"/>
  <c r="I48" i="3"/>
  <c r="P48" i="3" s="1"/>
  <c r="P47" i="3"/>
  <c r="O47" i="3"/>
  <c r="I47" i="3"/>
  <c r="O46" i="3"/>
  <c r="I46" i="3"/>
  <c r="P46" i="3" s="1"/>
  <c r="O44" i="3"/>
  <c r="I44" i="3"/>
  <c r="P44" i="3" s="1"/>
  <c r="O42" i="3"/>
  <c r="I42" i="3"/>
  <c r="P42" i="3" s="1"/>
  <c r="P40" i="3"/>
  <c r="O40" i="3"/>
  <c r="I40" i="3"/>
  <c r="O38" i="3"/>
  <c r="I38" i="3"/>
  <c r="P38" i="3" s="1"/>
  <c r="P36" i="3"/>
  <c r="O36" i="3"/>
  <c r="I36" i="3"/>
  <c r="O35" i="3"/>
  <c r="I35" i="3"/>
  <c r="P35" i="3" s="1"/>
  <c r="P34" i="3"/>
  <c r="O34" i="3"/>
  <c r="I34" i="3"/>
  <c r="O33" i="3"/>
  <c r="I33" i="3"/>
  <c r="P33" i="3" s="1"/>
  <c r="P31" i="3"/>
  <c r="O31" i="3"/>
  <c r="I31" i="3"/>
  <c r="O29" i="3"/>
  <c r="I29" i="3"/>
  <c r="P29" i="3" s="1"/>
  <c r="O27" i="3"/>
  <c r="I27" i="3"/>
  <c r="P27" i="3" s="1"/>
  <c r="O25" i="3"/>
  <c r="I25" i="3"/>
  <c r="P25" i="3" s="1"/>
  <c r="O23" i="3"/>
  <c r="I23" i="3"/>
  <c r="O18" i="3"/>
  <c r="I18" i="3"/>
  <c r="P18" i="3" s="1"/>
  <c r="O16" i="3"/>
  <c r="I16" i="3"/>
  <c r="O14" i="3"/>
  <c r="I14" i="3"/>
  <c r="P14" i="3" s="1"/>
  <c r="O12" i="3"/>
  <c r="I12" i="3"/>
  <c r="O38" i="2"/>
  <c r="I38" i="2"/>
  <c r="P38" i="2" s="1"/>
  <c r="O37" i="2"/>
  <c r="P37" i="2" s="1"/>
  <c r="I37" i="2"/>
  <c r="O36" i="2"/>
  <c r="I36" i="2"/>
  <c r="P36" i="2" s="1"/>
  <c r="O35" i="2"/>
  <c r="I35" i="2"/>
  <c r="O34" i="2"/>
  <c r="I34" i="2"/>
  <c r="P34" i="2" s="1"/>
  <c r="O33" i="2"/>
  <c r="P33" i="2" s="1"/>
  <c r="I33" i="2"/>
  <c r="O32" i="2"/>
  <c r="I32" i="2"/>
  <c r="P32" i="2" s="1"/>
  <c r="O31" i="2"/>
  <c r="I31" i="2"/>
  <c r="O30" i="2"/>
  <c r="I30" i="2"/>
  <c r="P30" i="2" s="1"/>
  <c r="O29" i="2"/>
  <c r="P29" i="2" s="1"/>
  <c r="I29" i="2"/>
  <c r="O28" i="2"/>
  <c r="I28" i="2"/>
  <c r="P28" i="2" s="1"/>
  <c r="O27" i="2"/>
  <c r="I27" i="2"/>
  <c r="O26" i="2"/>
  <c r="I26" i="2"/>
  <c r="P26" i="2" s="1"/>
  <c r="O25" i="2"/>
  <c r="P25" i="2" s="1"/>
  <c r="I25" i="2"/>
  <c r="O24" i="2"/>
  <c r="I24" i="2"/>
  <c r="P24" i="2" s="1"/>
  <c r="O23" i="2"/>
  <c r="I23" i="2"/>
  <c r="O22" i="2"/>
  <c r="I22" i="2"/>
  <c r="P22" i="2" s="1"/>
  <c r="O21" i="2"/>
  <c r="P21" i="2" s="1"/>
  <c r="I21" i="2"/>
  <c r="O20" i="2"/>
  <c r="I20" i="2"/>
  <c r="P20" i="2" s="1"/>
  <c r="O19" i="2"/>
  <c r="I19" i="2"/>
  <c r="O15" i="2"/>
  <c r="I15" i="2"/>
  <c r="P15" i="2" s="1"/>
  <c r="O14" i="2"/>
  <c r="I14" i="2"/>
  <c r="P14" i="2" s="1"/>
  <c r="O13" i="2"/>
  <c r="I13" i="2"/>
  <c r="P13" i="2" s="1"/>
  <c r="P12" i="2"/>
  <c r="O12" i="2"/>
  <c r="I12" i="2"/>
  <c r="I58" i="4" l="1"/>
  <c r="P45" i="4"/>
  <c r="I130" i="4"/>
  <c r="P164" i="4"/>
  <c r="P166" i="4" s="1"/>
  <c r="P175" i="4"/>
  <c r="P179" i="4"/>
  <c r="P186" i="4"/>
  <c r="P194" i="4"/>
  <c r="P200" i="4"/>
  <c r="P208" i="4"/>
  <c r="I216" i="4"/>
  <c r="P30" i="4"/>
  <c r="P58" i="4" s="1"/>
  <c r="P52" i="4"/>
  <c r="P97" i="4"/>
  <c r="P111" i="4"/>
  <c r="P169" i="4"/>
  <c r="P176" i="4"/>
  <c r="P180" i="4"/>
  <c r="P188" i="4"/>
  <c r="P196" i="4"/>
  <c r="P202" i="4"/>
  <c r="P210" i="4"/>
  <c r="I81" i="4"/>
  <c r="I218" i="4" s="1"/>
  <c r="C13" i="1" s="1"/>
  <c r="P31" i="4"/>
  <c r="I92" i="4"/>
  <c r="P104" i="4"/>
  <c r="P108" i="4" s="1"/>
  <c r="I145" i="4"/>
  <c r="P171" i="4"/>
  <c r="P177" i="4"/>
  <c r="P182" i="4"/>
  <c r="P190" i="4"/>
  <c r="P198" i="4"/>
  <c r="P204" i="4"/>
  <c r="P212" i="4"/>
  <c r="P61" i="4"/>
  <c r="P84" i="4"/>
  <c r="P92" i="4" s="1"/>
  <c r="P91" i="4"/>
  <c r="I27" i="4"/>
  <c r="I108" i="4"/>
  <c r="P173" i="4"/>
  <c r="P178" i="4"/>
  <c r="P184" i="4"/>
  <c r="P192" i="4"/>
  <c r="P199" i="4"/>
  <c r="P206" i="4"/>
  <c r="P214" i="4"/>
  <c r="P16" i="3"/>
  <c r="P92" i="3"/>
  <c r="P97" i="3"/>
  <c r="P12" i="3"/>
  <c r="P20" i="3" s="1"/>
  <c r="P90" i="3"/>
  <c r="P58" i="3"/>
  <c r="I49" i="3"/>
  <c r="P64" i="3"/>
  <c r="P77" i="3"/>
  <c r="P78" i="3" s="1"/>
  <c r="I101" i="3"/>
  <c r="P94" i="3"/>
  <c r="I20" i="3"/>
  <c r="P23" i="3"/>
  <c r="I74" i="3"/>
  <c r="I39" i="2"/>
  <c r="P19" i="2"/>
  <c r="P23" i="2"/>
  <c r="P39" i="2" s="1"/>
  <c r="P41" i="2" s="1"/>
  <c r="D11" i="1" s="1"/>
  <c r="E11" i="1" s="1"/>
  <c r="P27" i="2"/>
  <c r="P31" i="2"/>
  <c r="P35" i="2"/>
  <c r="P16" i="2"/>
  <c r="I16" i="2"/>
  <c r="I41" i="2" s="1"/>
  <c r="C11" i="1" s="1"/>
  <c r="P49" i="3"/>
  <c r="P74" i="3"/>
  <c r="P101" i="3"/>
  <c r="P216" i="4"/>
  <c r="P161" i="4"/>
  <c r="P81" i="4"/>
  <c r="P27" i="4"/>
  <c r="P130" i="4"/>
  <c r="P81" i="3"/>
  <c r="P84" i="3" s="1"/>
  <c r="P133" i="4"/>
  <c r="P145" i="4" s="1"/>
  <c r="I103" i="3" l="1"/>
  <c r="C12" i="1" s="1"/>
  <c r="C7" i="1" s="1"/>
  <c r="P103" i="3"/>
  <c r="D12" i="1" s="1"/>
  <c r="E12" i="1" s="1"/>
  <c r="P218" i="4"/>
  <c r="D13" i="1" s="1"/>
  <c r="E13" i="1" s="1"/>
  <c r="C8" i="1" s="1"/>
</calcChain>
</file>

<file path=xl/sharedStrings.xml><?xml version="1.0" encoding="utf-8"?>
<sst xmlns="http://schemas.openxmlformats.org/spreadsheetml/2006/main" count="1156" uniqueCount="496">
  <si>
    <t>Soupis objektů s DPH</t>
  </si>
  <si>
    <t>Stavba:24-12 - Svratka - oprava mostovky</t>
  </si>
  <si>
    <t>Varianta:ZŘ - Základní řešení</t>
  </si>
  <si>
    <t>Odbytová cena:</t>
  </si>
  <si>
    <t>OC+DPH:</t>
  </si>
  <si>
    <t>Sazba 1</t>
  </si>
  <si>
    <t>Sazba 2</t>
  </si>
  <si>
    <t>Sazba 3</t>
  </si>
  <si>
    <t>Objekt</t>
  </si>
  <si>
    <t>Popis</t>
  </si>
  <si>
    <t>OC</t>
  </si>
  <si>
    <t>DPH</t>
  </si>
  <si>
    <t>OC+DPH</t>
  </si>
  <si>
    <t>Aspe</t>
  </si>
  <si>
    <t>Příloha k formuláři pro ocenění nabídky</t>
  </si>
  <si>
    <t>Stavba</t>
  </si>
  <si>
    <t>číslo a název SO</t>
  </si>
  <si>
    <t>číslo a název rozpočtu:</t>
  </si>
  <si>
    <t>24-12</t>
  </si>
  <si>
    <t>Svratka - oprava mostovky</t>
  </si>
  <si>
    <t>000</t>
  </si>
  <si>
    <t>Soupis vedlejších a ostatních nákladů</t>
  </si>
  <si>
    <t>1</t>
  </si>
  <si>
    <t>Základní rozpočet CÚ 2024</t>
  </si>
  <si>
    <t>Zatřídění JKSO:</t>
  </si>
  <si>
    <t>815 99</t>
  </si>
  <si>
    <t>Objekty zvláštní pozemní ostatní</t>
  </si>
  <si>
    <t>Poř.
č.pol.</t>
  </si>
  <si>
    <t>cenová
soustava</t>
  </si>
  <si>
    <t>Kód
položky</t>
  </si>
  <si>
    <t>Varianta
položky</t>
  </si>
  <si>
    <t>Název položky</t>
  </si>
  <si>
    <t>jednotka</t>
  </si>
  <si>
    <t>Počet
jednotek</t>
  </si>
  <si>
    <t>CENA</t>
  </si>
  <si>
    <t>jednotková</t>
  </si>
  <si>
    <t>celkem</t>
  </si>
  <si>
    <t>Sazba</t>
  </si>
  <si>
    <t>2</t>
  </si>
  <si>
    <t>3</t>
  </si>
  <si>
    <t>4</t>
  </si>
  <si>
    <t>5</t>
  </si>
  <si>
    <t>6</t>
  </si>
  <si>
    <t>7</t>
  </si>
  <si>
    <t>8</t>
  </si>
  <si>
    <t>9</t>
  </si>
  <si>
    <t>Zařízení staveniště</t>
  </si>
  <si>
    <t>01-ZS</t>
  </si>
  <si>
    <t>2024_OTSKP</t>
  </si>
  <si>
    <t>031101</t>
  </si>
  <si>
    <t/>
  </si>
  <si>
    <t>ZAŘÍZENÍ STAVENIŠTĚ
Náklady spojené s případným vypracováním projektové dokumentace, zřízením přípojek energií k objektům zařízení staveniště, vybudování případných měřících odběrných míst, případná příprava území pro objekty ZS a vlastní vybudování objektů ZS včetně oplocení a osvětlení staveniště a všech souvisejících nákladů pro realizaci stavby, vč. norné stěny pro případ havárie, vč. plnění požadavků BOZP na staveništi</t>
  </si>
  <si>
    <t xml:space="preserve">KPL       </t>
  </si>
  <si>
    <t>031102</t>
  </si>
  <si>
    <t>PROVOZ ZAŘÍZENÍ STAVENIŠTĚ
Náklady na vybavení objektů ZS, náklady na energie spotřebované dodavatelem v rámci provozu ZS, náklady na potřebný úklid v prostorách ZS, náklady na nutnou údržbu a opravy na objektech ZS a na přípojkách energií</t>
  </si>
  <si>
    <t>031103</t>
  </si>
  <si>
    <t>ODSTRANĚNÍ ZAŘÍZENÍ STAVENIŠTĚ
Kompletní odstranění objektů ZS, oplocení, osvětlení, včetně přípojek energií a jejich odvoz. Položka zahrnuje i náklady na úpravu povrchů po odstranění staveniště a úklid ploch, na kterých bylo ZS provozováno</t>
  </si>
  <si>
    <t>03710</t>
  </si>
  <si>
    <t>POMOC PRÁCE ZAJIŠŤ NEBO ZŘÍZ OBJÍŽĎKY A PŘÍSTUP CESTY
Údržba a případné opravy provizorní objízdné trasy vč. uvedení do původního stavu</t>
  </si>
  <si>
    <t>Různé</t>
  </si>
  <si>
    <t>03-R</t>
  </si>
  <si>
    <t>01400</t>
  </si>
  <si>
    <t>POPLATKY
Nájemné za použití přístupových tras přes pozemky Lesů ČR, s.p. Nájemné uvažováno dle sdělené ceny v roce 2024 - 39 Kč/m2/rok na ploše (380+105)*3,0 m2 po dobu 18 týdnů (SO 201), celkem tedy 39*1455*5/12= 23 643,75 Kč bude upraveno podle dosažené míry inflace, dohodu projednat min. 1 měsíc před zahájením stavby, vč. případných oprav cest a jejich uvedení do původního stavu</t>
  </si>
  <si>
    <t>02520</t>
  </si>
  <si>
    <t>ZKOUŠENÍ MATERIÁLŮ NEZÁVISLOU ZKUŠEBNOU
DLE TKP, ZTKP není-li obsaženo v jedn.cenách za celý most</t>
  </si>
  <si>
    <t xml:space="preserve">KČ        </t>
  </si>
  <si>
    <t>02620</t>
  </si>
  <si>
    <t>ZKOUŠENÍ KONSTRUKCÍ A PRACÍ NEZÁVISLOU ZKUŠEBNOU
DLE TKP, ZTKP není-li obsaženo v jedn.cenách za celý most</t>
  </si>
  <si>
    <t>02730</t>
  </si>
  <si>
    <t>A</t>
  </si>
  <si>
    <t>POMOC PRÁCE ZŘÍZ NEBO ZAJIŠŤ OCHRANU INŽENÝRSKÝCH SÍTÍ
součinnost se správcem vodovodu a kanalizace (správce Vodovody a kanalizace Břeclav, a. s.), veškeré náklady v průběhu stavby,  vč. vytýčení a zajištění ochrany, přejímek</t>
  </si>
  <si>
    <t>B</t>
  </si>
  <si>
    <t>POMOC PRÁCE ZŘÍZ NEBO ZAJIŠŤ OCHRANU INŽENÝRSKÝCH SÍTÍ
součinnost se správcem sdělovacího vedení (CETIN, a.s.), veškeré náklady v průběhu stavby, vč. případných prací na potrubí během stavby, vč.zajištění ochrany, přejímek</t>
  </si>
  <si>
    <t>C</t>
  </si>
  <si>
    <t>POMOC PRÁCE ZŘÍZ NEBO ZAJIŠŤ OCHRANU INŽENÝRSKÝCH SÍTÍ
součinnost se správcem podzemních VN a NN kabelů (EG.D, a.s.), veškeré náklady v průběhu stavby, vč. případných prací na potrubí během stavby, vč.zajištění ochrany, přejímek</t>
  </si>
  <si>
    <t>D</t>
  </si>
  <si>
    <t>POMOC PRÁCE ZŘÍZ NEBO ZAJIŠŤ OCHRANU INŽENÝRSKÝCH SÍTÍ
součinnost se správcem kanalizace (Obec Pouzdřany), veškeré náklady v průběhu stavby, vč. případných prací na potrubí během stavby, vč.zajištění ochrany, přejímek</t>
  </si>
  <si>
    <t>02821</t>
  </si>
  <si>
    <t>PRŮZKUMNÉ PRÁCE ARCHEOLOGICKÉ NA POVRCHU
Záchranný archeologický průzkum dle požadavku ARUB, dodržení všech podmínek vyjádření, viz doklady</t>
  </si>
  <si>
    <t>028511</t>
  </si>
  <si>
    <t>PASPORTIZACE OKOLNÍCH OBJEKTŮ PŘED A PO STAVBĚ
pasportizace okolních budov a objízdné trasy před a po stavbě</t>
  </si>
  <si>
    <t>PASPORTIZACE OKOLNÍCH OBJEKTŮ PŘED A PO STAVBĚ
pasportizace hráze dle požadavku správce</t>
  </si>
  <si>
    <t>029113</t>
  </si>
  <si>
    <t>OSTATNÍ POŽADAVKY - GEODETICKÉ ZAMĚŘENÍ - CELKY
Vytýčení stavby a obvodu staveniště, veškeré potřebné geodetické měření během výstavby vč. protokolů, vč. zaměření a výkazu kubatur bouracích prací</t>
  </si>
  <si>
    <t xml:space="preserve">KUS       </t>
  </si>
  <si>
    <t>OSTATNÍ POŽADAVKY - GEODETICKÉ ZAMĚŘENÍ - CELKY
Zaměření skutečného provedení stavby, na podkladu katastrální mapy, potřebné geodetické doměření během výstavby</t>
  </si>
  <si>
    <t>029412</t>
  </si>
  <si>
    <t>OSTATNÍ POŽADAVKY - VYPRACOVÁNÍ MOSTNÍHO LISTU
Zajištění mostního listu, 3ks, vč zápisu do BMS</t>
  </si>
  <si>
    <t>02943</t>
  </si>
  <si>
    <t>OSTATNÍ POŽADAVKY - VYPRACOVÁNÍ RDS
Vypracování dokumentace – realizační  - RDS (5 paré), vč.požadavků SOD
- aktualizace RDS dle technologií zhotovitele a s ohledem na skutečný stav po odkopání rubu opěr, čerpání se souhlasem TDS dle skutečnosti</t>
  </si>
  <si>
    <t>02944</t>
  </si>
  <si>
    <t>OSTAT POŽADAVKY - DOKUMENTACE SKUTEČ PROVEDENÍ V DIGIT FORMĚ
Vypracování dokumentace - skutečného provedení stavby DSPS včetně digitální formy, vč. závěrečné zprávy, vč. požadavků SOD</t>
  </si>
  <si>
    <t>02946</t>
  </si>
  <si>
    <t>OSTAT POŽADAVKY - FOTODOKUMENTACE
Fotodokumentace průběhu stavby - týdenní</t>
  </si>
  <si>
    <t>029511</t>
  </si>
  <si>
    <t>OSTATNÍ POŽADAVKY - POVODŇOVÝ A HAVARIJNÍ PLÁN
Povodňový a havarijní plán, aktualizace na základě požadavků správce toku a dle skutečnosti</t>
  </si>
  <si>
    <t>029522</t>
  </si>
  <si>
    <t>OSTATNÍ POŽADAVKY - REVIZNÍ ZPRÁVY
Posudky, kontroly, revizní zprávy, vypracování plánu kontrol a údržby mostu</t>
  </si>
  <si>
    <t>02953</t>
  </si>
  <si>
    <t>OSTATNÍ POŽADAVKY - HLAVNÍ MOSTNÍ PROHLÍDKA
Zajištění 1. hlavní prohlídky, vč zápisu do BMS</t>
  </si>
  <si>
    <t>03720</t>
  </si>
  <si>
    <t>POMOC PRÁCE ZAJIŠŤ NEBO ZŘÍZ REGULACI A OCHRANU DOPRAVY
Projednání a schválení přechodného DZ po dobu výstavby, vč. zajištění rozhodnutí. Všechny související práce se zřízením objízdných tras.
Veškeré práce a činnosti spojené se zajištěním povolení a úhrada poplatků vzniklých na základě HMG zhotovitele v souladu s POV (zvláštní užívání silnice, poplatky za užívání veřejného prostranství apod.), vč. zajištění dopravního značení po celou dobu stavby (dle přílohy B a požadavku správních orgánů a DI PČR před stavbou, montáž s přemístěním, pronájem po dobu stavby, vč. přesunu v rámci etap, údržby, oprav, zakrytí neplatného dopravního značení, demontáže a odvozu</t>
  </si>
  <si>
    <t>C e l k e m</t>
  </si>
  <si>
    <t>101</t>
  </si>
  <si>
    <t>Oprava komunikace</t>
  </si>
  <si>
    <t>822 29</t>
  </si>
  <si>
    <t>Komunikace pozemní ostatní</t>
  </si>
  <si>
    <t>Všeobecné konstrukce a práce</t>
  </si>
  <si>
    <t>0</t>
  </si>
  <si>
    <t>014211</t>
  </si>
  <si>
    <t>POPLATKY ZA ZEMNÍK - ORNICE
zajištění materiálu pro ohumusování</t>
  </si>
  <si>
    <t xml:space="preserve">M3        </t>
  </si>
  <si>
    <t>40,0*0,10=4,000 [A]</t>
  </si>
  <si>
    <t>015111</t>
  </si>
  <si>
    <t>POPLATKY ZA LIKVIDACI ODPADŮ NEKONTAMINOVANÝCH - 17 05 04  VYTĚŽENÉ ZEMINY A HORNINY -  I. TŘÍDA TĚŽITELNOSTI
zemina</t>
  </si>
  <si>
    <t xml:space="preserve">T         </t>
  </si>
  <si>
    <t>zemina dle pol. 122737: (617,54+8,40)*1,9=1 189,286 [A]</t>
  </si>
  <si>
    <t>015130</t>
  </si>
  <si>
    <t>POPLATKY ZA LIKVIDACI ODPADŮ NEKONTAMINOVANÝCH - 17 03 02  VYBOURANÝ ASFALTOVÝ BETON BEZ DEHTU
poplatel za skládku živice</t>
  </si>
  <si>
    <t>72,77*2,4=174,648 [A]</t>
  </si>
  <si>
    <t>015140</t>
  </si>
  <si>
    <t>POPLATKY ZA LIKVIDACI ODPADŮ NEKONTAMINOVANÝCH - 17 01 01  BETON Z DEMOLIC OBJEKTŮ, ZÁKLADŮ TV</t>
  </si>
  <si>
    <t>beton dle pol. 967157: 3,968*2,3=9,126 [A]
beton dle pol. 113157: 5,20*2,3=11,960 [B]
Celkem: A+B=21,086 [C]</t>
  </si>
  <si>
    <t>Zemní práce</t>
  </si>
  <si>
    <t>113137</t>
  </si>
  <si>
    <t>ODSTRANĚNÍ KRYTU ZPEVNĚNÝCH PLOCH S ASFALT POJIVEM, ODVOZ DO 16KM
vybourání živičné vozovky v tl. 100mm, vč. odvozu na skládku</t>
  </si>
  <si>
    <t>727,20*0,100=72,720 [A]</t>
  </si>
  <si>
    <t>113157</t>
  </si>
  <si>
    <t>ODSTRANĚNÍ KRYTU ZPEVNĚNÝCH PLOCH Z BETONU, ODVOZ DO 16KM
bourání betonových ploch v tl. 200mm, včetně odvozu na skládku</t>
  </si>
  <si>
    <t>26,0*0,20=5,200 [A]</t>
  </si>
  <si>
    <t>113321</t>
  </si>
  <si>
    <t>ODSTRAN PODKL ZPEVNĚNÝCH PLOCH Z KAMENIVA NESTMEL, ODVOZ DO 1KM
vybourání štěrkových podkladů v tl. 200mm, včetně odvozu na meziskládku</t>
  </si>
  <si>
    <t>747,30*0,20=149,460 [A]</t>
  </si>
  <si>
    <t>122737</t>
  </si>
  <si>
    <t>ODKOPÁVKY A PROKOPÁVKY OBECNÉ TŘ. I, ODVOZ DO 16KM
výkop s odvozem na skládku</t>
  </si>
  <si>
    <t>491,20+126,34=617,540 [A]</t>
  </si>
  <si>
    <t>12573</t>
  </si>
  <si>
    <t>VYKOPÁVKY ZE ZEMNÍKŮ A SKLÁDEK TŘ. I
natěžení ornice, doprava na staveniště</t>
  </si>
  <si>
    <t>125731</t>
  </si>
  <si>
    <t>VYKOPÁVKY ZE ZEMNÍKŮ A SKLÁDEK TŘ. I, ODVOZ DO 1KM
natěžení materiálu pro výměnu podloží na meziskládce, doprava zpět na stavbu</t>
  </si>
  <si>
    <t>132737R</t>
  </si>
  <si>
    <t>HLOUBENÍ RÝH ŠÍŘ DO 2M PAŽ I NEPAŽ TŘ. I, ODVOZ DO 16KM
ruční výkop rýhy, odvoz na skládku</t>
  </si>
  <si>
    <t>17110</t>
  </si>
  <si>
    <t>ULOŽENÍ SYPANINY DO NÁSYPŮ SE ZHUTNĚNÍM
výměna podloží, materiál z meziskládky</t>
  </si>
  <si>
    <t>17120</t>
  </si>
  <si>
    <t>ULOŽENÍ SYPANINY DO NÁSYPŮ A NA SKLÁDKY BEZ ZHUTNĚNÍ
uložení na skládku</t>
  </si>
  <si>
    <t>617,54+8,40=625,940 [A]</t>
  </si>
  <si>
    <t>17180</t>
  </si>
  <si>
    <t>ULOŽENÍ SYPANINY DO NÁSYPŮ Z NAKUPOVANÝCH MATERIÁLŮ
výměna podloží, nakupovaný materiál</t>
  </si>
  <si>
    <t>402,14-149,46=252,680 [A]</t>
  </si>
  <si>
    <t>17380</t>
  </si>
  <si>
    <t>ZEMNÍ KRAJNICE A DOSYPÁVKY Z NAKUPOVANÝCH MATERIÁLŮ</t>
  </si>
  <si>
    <t>82,0*0,10=8,200 [A]</t>
  </si>
  <si>
    <t>17581</t>
  </si>
  <si>
    <t>OBSYP POTRUBÍ A OBJEKTŮ Z NAKUPOVANÝCH MATERIÁLŮ
obsyp ze ŠP</t>
  </si>
  <si>
    <t>8,40-0,70-6,00*0,80*0,37=5,924 [A]</t>
  </si>
  <si>
    <t>18110</t>
  </si>
  <si>
    <t>ÚPRAVA PLÁNĚ SE ZHUTNĚNÍM V HORNINĚ TŘ. I</t>
  </si>
  <si>
    <t xml:space="preserve">M2        </t>
  </si>
  <si>
    <t>724,30+94,60+54,60+62,50=936,000 [A]</t>
  </si>
  <si>
    <t>18130</t>
  </si>
  <si>
    <t>ÚPRAVA PLÁNĚ BEZ ZHUTNĚNÍ</t>
  </si>
  <si>
    <t>18231</t>
  </si>
  <si>
    <t>ROZPROSTŘENÍ ORNICE V ROVINĚ V TL DO 0,10M
ohumusování</t>
  </si>
  <si>
    <t>18241</t>
  </si>
  <si>
    <t>ZALOŽENÍ TRÁVNÍKU RUČNÍM VÝSEVEM</t>
  </si>
  <si>
    <t>Vodorovné konstrukce</t>
  </si>
  <si>
    <t>45157</t>
  </si>
  <si>
    <t>PODKLADNÍ A VÝPLŇOVÉ VRSTVY Z KAMENIVA TĚŽENÉHO
lože kabelového žlabu ze ŠP</t>
  </si>
  <si>
    <t>(6,0+1,0)*0,10*1,00=0,700 [A]</t>
  </si>
  <si>
    <t>Komunikace</t>
  </si>
  <si>
    <t>56144G</t>
  </si>
  <si>
    <t>SMĚSI Z KAMENIVA STMELENÉ CEMENTEM  SC C 8/10 TL. DO 200MM
SC C8/10, tl. 200mm</t>
  </si>
  <si>
    <t>56333</t>
  </si>
  <si>
    <t>VOZOVKOVÉ VRSTVY ZE ŠTĚRKODRTI TL. DO 150MM
ŠDa 150mm</t>
  </si>
  <si>
    <t>724,30+94,60-18,40=800,500 [A]</t>
  </si>
  <si>
    <t>56334</t>
  </si>
  <si>
    <t>VOZOVKOVÉ VRSTVY ZE ŠTĚRKODRTI TL. DO 200MM
ŠDa 200mm</t>
  </si>
  <si>
    <t>740,40+94,60-18,40=816,600 [A]</t>
  </si>
  <si>
    <t>56335</t>
  </si>
  <si>
    <t>VOZOVKOVÉ VRSTVY ZE ŠTĚRKODRTI TL. DO 250MM
ŠDa 230mm</t>
  </si>
  <si>
    <t>VOZOVKOVÉ VRSTVY ZE ŠTĚRKODRTI TL. DO 250MM
ŠDa 250mm</t>
  </si>
  <si>
    <t>56362</t>
  </si>
  <si>
    <t>VOZOVKOVÉ VRSTVY Z RECYKLOVANÉHO MATERIÁLU TL DO 100MM
dopojení ke stávajícím plochám</t>
  </si>
  <si>
    <t>572131</t>
  </si>
  <si>
    <t>INFILTRAČNÍ POSTŘIK ASFALTOVÝ DO 1,5KG/M2</t>
  </si>
  <si>
    <t>595,70+94,60-18,40=671,900 [A]</t>
  </si>
  <si>
    <t>572221</t>
  </si>
  <si>
    <t>SPOJOVACÍ POSTŘIK Z ASFALTU DO 1,0KG/M2</t>
  </si>
  <si>
    <t>597,80+94,60-18,40=674,000 [A]</t>
  </si>
  <si>
    <t>574A44</t>
  </si>
  <si>
    <t>ASFALTOVÝ BETON PRO OBRUSNÉ VRSTVY ACO 11+, 11S TL. 50MM</t>
  </si>
  <si>
    <t>574E66</t>
  </si>
  <si>
    <t>ASFALTOVÝ BETON PRO PODKLADNÍ VRSTVY ACP 16+, 16S TL. 70MM
ACP 16+, tl. 70mm</t>
  </si>
  <si>
    <t>582612</t>
  </si>
  <si>
    <t>KRYTY Z BETON DLAŽDIC SE ZÁMKEM ŠEDÝCH TL 80MM DO LOŽE Z KAM</t>
  </si>
  <si>
    <t>Přidružená stavební výroba</t>
  </si>
  <si>
    <t>702311</t>
  </si>
  <si>
    <t>ZAKRYTÍ KABELŮ VÝSTRAŽNOU FÓLIÍ ŠÍŘKY DO 20 CM</t>
  </si>
  <si>
    <t xml:space="preserve">M         </t>
  </si>
  <si>
    <t>Potrubí</t>
  </si>
  <si>
    <t>87634</t>
  </si>
  <si>
    <t>CHRÁNIČKY Z TRUB PLASTOVÝCH DN DO 200MM
trubka PVC 160</t>
  </si>
  <si>
    <t>89952</t>
  </si>
  <si>
    <t>OBETONOVÁNÍ POTRUBÍ Z PROSTÉHO BETONU
obetonování kabelového žlabu</t>
  </si>
  <si>
    <t>6,00*0,22=1,320 [A]</t>
  </si>
  <si>
    <t>Ostatní konstrukce a práce</t>
  </si>
  <si>
    <t>914121</t>
  </si>
  <si>
    <t>DOPRAVNÍ ZNAČKY ZÁKLADNÍ VELIKOSTI OCELOVÉ FÓLIE TŘ 1 - DODÁVKA A MONTÁŽ
IP2 - 2ks
P4 - 1ks</t>
  </si>
  <si>
    <t>914122</t>
  </si>
  <si>
    <t>DOPRAVNÍ ZNAČKY ZÁKLADNÍ VELIKOSTI OCELOVÉ FÓLIE TŘ 1 - MONTÁŽ S PŘEMÍSTĚNÍM
znovuosazení odstraněných DZ</t>
  </si>
  <si>
    <t>914123</t>
  </si>
  <si>
    <t>DOPRAVNÍ ZNAČKY ZÁKLADNÍ VELIKOSTI OCELOVÉ FÓLIE TŘ 1 - DEMONTÁŽ
odstranění stávajících značek</t>
  </si>
  <si>
    <t>914912</t>
  </si>
  <si>
    <t>SLOUPKY A STOJKY DZ Z OCEL TRUBEK ZABETON MONTÁŽ S PŘESUNEM
znovuosazení sloupků pro DZ</t>
  </si>
  <si>
    <t>914913</t>
  </si>
  <si>
    <t>SLOUPKY A STOJKY DZ Z OCEL TRUBEK ZABETON DEMONTÁŽ
demontáž sloupků DZ</t>
  </si>
  <si>
    <t>917223</t>
  </si>
  <si>
    <t>SILNIČNÍ A CHODNÍKOVÉ OBRUBY Z BETONOVÝCH OBRUBNÍKŮ ŠÍŘ 100MM
chodníkový obrubník 100/10/25</t>
  </si>
  <si>
    <t>917224</t>
  </si>
  <si>
    <t>SILNIČNÍ A CHODNÍKOVÉ OBRUBY Z BETONOVÝCH OBRUBNÍKŮ ŠÍŘ 150MM
silniční nájezdový obrubník 100/15/15</t>
  </si>
  <si>
    <t>919112</t>
  </si>
  <si>
    <t>ŘEZÁNÍ ASFALTOVÉHO KRYTU VOZOVEK TL DO 100MM
zarovnání styčné plochy živičné</t>
  </si>
  <si>
    <t>3,5+21,20=24,700 [A]</t>
  </si>
  <si>
    <t>935212</t>
  </si>
  <si>
    <t>PŘÍKOPOVÉ ŽLABY Z BETON TVÁRNIC ŠÍŘ DO 600MM DO BETONU TL 100MM
příkopové tvarovky 50/50/13 u prahu</t>
  </si>
  <si>
    <t>93551</t>
  </si>
  <si>
    <t>ŽLABY Z DÍLCŮ Z BETONU SVĚTLÉ ŠÍŘKY DO 100MM
kabelový žlab TK 1</t>
  </si>
  <si>
    <t>6,00*2=12,000 [A]</t>
  </si>
  <si>
    <t>967157</t>
  </si>
  <si>
    <t>VYBOURÁNÍ ČÁSTÍ KONSTRUKCÍ BETON S ODVOZEM DO 16KM
bourání dlážděného prahu a betonového žlabu, včetně odvozu na skládku</t>
  </si>
  <si>
    <t>19,60*0,08+12,0*0,2=3,968 [A]</t>
  </si>
  <si>
    <t>201</t>
  </si>
  <si>
    <t>Most přes Svratku</t>
  </si>
  <si>
    <t>821 11</t>
  </si>
  <si>
    <t>Mosty pozemních komunikací pro zatížení třídy A</t>
  </si>
  <si>
    <t>014102</t>
  </si>
  <si>
    <t>POPLATKY ZA SKLÁDKU
podklad vozovek</t>
  </si>
  <si>
    <t>1,9*68,86=130,834 [A]</t>
  </si>
  <si>
    <t>POPLATKY ZA SKLÁDKU
vybouraný asfalt, podklad vozovek s afaltem, vč. potřebných zkoušek</t>
  </si>
  <si>
    <t>2,4*21,65+2,2*31,3=120,820 [A]</t>
  </si>
  <si>
    <t>POPLATKY ZA SKLÁDKU
nevhodná zemina přechodových oblastí</t>
  </si>
  <si>
    <t>2,0*(151,9+6,4)=316,600 [A]</t>
  </si>
  <si>
    <t>POPLATKY ZA SKLÁDKU
prostý beton</t>
  </si>
  <si>
    <t>2,3*32,94=75,762 [A]</t>
  </si>
  <si>
    <t>E</t>
  </si>
  <si>
    <t>POPLATKY ZA SKLÁDKU
železobeton</t>
  </si>
  <si>
    <t>2,5*51,288=128,220 [A]</t>
  </si>
  <si>
    <t>F</t>
  </si>
  <si>
    <t>POPLATKY ZA SKLÁDKU
stávající mostní izolace, pokud se na mostě nachází, čerpáno se souhlasem investora
viz položka 97817</t>
  </si>
  <si>
    <t>2,4*0,005*312,7=3,752 [A]</t>
  </si>
  <si>
    <t>ZKOUŠENÍ MATERIÁLŮ NEZÁVISLOU ZKUŠEBNOU
Zkoušení zemin dle požadavku skládky zajištěné zhotovitelem s ohledem na jejich řádné skládkování. Pro splnění požadavků zákona z hlediska zatřízení odpadů.</t>
  </si>
  <si>
    <t>02851</t>
  </si>
  <si>
    <t>PRŮZKUMNÉ PRÁCE DIAGNOSTIKY KONSTRUKCÍ NA POVRCHU
doplňková diagnostika kotevních oblastí prefabrikovaných nosníků, stav kotevních oblastí a zainjektovanost prostoru za kotvami, čerpání se souhlasem TDS dle skutečnosti</t>
  </si>
  <si>
    <t>02971</t>
  </si>
  <si>
    <t>OSTAT POŽADAVKY - GEOTECHNICKÝ MONITORING NA POVRCHU
přetřídění hornin, posudky dosažených vrstev, převzetí základové spáry, zatřízení zemin z hlediska vhodnosti pro násypová tělesa, geolog, geotechnik objednatele, čerpání se souhlasem TDS</t>
  </si>
  <si>
    <t>11110</t>
  </si>
  <si>
    <t>ODSTRANĚNÍ TRAVIN
celá plocha v místě stavby, přemístění s uložením na hromady a následným odstraněním dle dispozic zhotovitele</t>
  </si>
  <si>
    <t>113138</t>
  </si>
  <si>
    <t>ODSTRANĚNÍ KRYTU ZPEVNĚNÝCH PLOCH S ASFALT POJIVEM, ODVOZ DO 20KM
silně degradovaná asfalt na mostě, tl. 50 mm dle diagnostického průzkumu, od začátku po konec upravovaného úseku, vč. odvozu a uložení na skládku odpadu dle zajištění zhotovitele a všech souvisejících úkonů
- zhotovitel je povinen nacenit skutečnou odvozovou vzdálenost dle svých dispozic, nelze uplatňovat vícepráce ve smyslu rozdílu vzdálenosti skládky uvažované v projektové dokumentaci a zajištěné zhotovitelem (platí pro všechny položky s odvozem na skládku v celém rozpočtu)</t>
  </si>
  <si>
    <t>433*0,05=21,650 [A]</t>
  </si>
  <si>
    <t>113328</t>
  </si>
  <si>
    <t>ODSTRAN PODKL ZPEVNĚNÝCH PLOCH Z KAMENIVA NESTMEL, ODVOZ DO 20KM
podklad vozovky po úroveň zemní pláně v přechodové oblasti mostu, vč. odvozu a uložení na skládku dle dispozic zhotovitele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</si>
  <si>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153*0,22+160*0,22=68,860 [A]</t>
  </si>
  <si>
    <t>113338</t>
  </si>
  <si>
    <t>ODSTRAN PODKL ZPEVNĚNÝCH PLOCH S ASFALT POJIVEM, ODVOZ DO 20KM
podklad v přechodové oblasti mostu, vč. odvozu a uložení na skládku dle dispozic zhotovitele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</si>
  <si>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(153+160)*0,1=31,300 [A]</t>
  </si>
  <si>
    <t>121103</t>
  </si>
  <si>
    <t>SEJMUTÍ ORNICE NEBO LESNÍ PŮDY S ODVOZEM DO 3KM
v tl. do 150mm, v ploše dočasného záboru, vč. odvozu na mezideponii, bude zpětně použito pro ohumusování</t>
  </si>
  <si>
    <t>(294+65+78+56+113+134)*0,15=111,000 [A]</t>
  </si>
  <si>
    <t>125733</t>
  </si>
  <si>
    <t>VYKOPÁVKY ZE ZEMNÍKŮ A SKLÁDEK TŘ. I, ODVOZ DO 3KM
natěžení zeminy z meziskládky vč. dopravy na staveniště, meziskládka dle zajištění zhotovitele</t>
  </si>
  <si>
    <t>12960</t>
  </si>
  <si>
    <t>ČIŠTĚNÍ VODOTEČÍ A MELIORAČ KANÁLŮ OD NÁNOSŮ
koryto pod mostem, vč.odvozu na skládku dle zajištění zhotovitele, bude čerpáno se souhlasem TDS</t>
  </si>
  <si>
    <t>2*8,0*0,1*4,0=6,400 [A]</t>
  </si>
  <si>
    <t>131738</t>
  </si>
  <si>
    <t>HLOUBENÍ JAM ZAPAŽ I NEPAŽ TŘ. I, ODVOZ DO 20KM
výkop za ruby koncových opěr, nevhodná zemina, vč. čerpání prosáklé vody, vč. odvozu a uložení na skládku dle zajištění zhotovitele</t>
  </si>
  <si>
    <t>2*(9,0*3,2+3,0*3,0+10,0*3,4+0,5*8,3)=151,900 [A]</t>
  </si>
  <si>
    <t>ULOŽENÍ SYPANINY DO NÁSYPŮ A NA SKLÁDKY BEZ ZHUTNĚNÍ
uložení humózní vrstvy na mezideponii</t>
  </si>
  <si>
    <t>ULOŽENÍ SYPANINY DO NÁSYPŮ Z NAKUPOVANÝCH MATERIÁLŮ
nová zemina ze zemníku, pro dosypání hráze na požadovanou úroveň po dokončení opravy mostu, komplet, vč. pořízení, natěžení, dovozu, uložení a hutnění
GM (štěrk hlinitý), frakce 0/32, plynulá křivka zrnitosti, hutněno na min. 95% P.S. po vrstvách max. 200 mm (ČSN 72 1006), def2&gt;45 MPa, poměr Edef2/Edef1 &lt; 2,5, materiál bude odsouhlasen TDS</t>
  </si>
  <si>
    <t>(31+58)*0,1=8,900 [A]</t>
  </si>
  <si>
    <t>17481</t>
  </si>
  <si>
    <t>ZÁSYP JAM A RÝH Z NAKUPOVANÝCH MATERIÁLŮ
Zásyp pře.chodových oblastí, GM (štěrk hlinitý), frakce 0/32, plynulá křivka zrnitosti, hutněno na min. 95% P.S. po vrstvách max. 200 mm (ČSN 72 1006), Edef2&gt;45 MPa, poměr Edef2/Edef1 &lt; 2,5,
nakupovaná zemina, komplet, vč. pořízení, natěžení, dovozu, uložení a hutnění</t>
  </si>
  <si>
    <t>2*(8,2*3,2+3,1*3,0+9,3*3,4)=134,320 [A]</t>
  </si>
  <si>
    <t>OBSYP POTRUBÍ A OBJEKTŮ Z NAKUPOVANÝCH MATERIÁLŮ
dosypání prostoru kolem křídel, GM (štěrk hlinitý), frakce 0/32, plynulá křivka zrnitosti, hutněno na min. 95% P.S. po vrstvách max. 200 mm (ČSN 72 1006), Edef2&gt;45 MPa, poměr Edef2/Edef1 &lt; 2,5,
nakupovaná zemina, komplet, vč. pořízení, natěžení, dovozu, uložení a hutnění</t>
  </si>
  <si>
    <t>4*4,3*2=34,400 [A]</t>
  </si>
  <si>
    <t>18090</t>
  </si>
  <si>
    <t>VŠEOBECNÉ ÚPRAVY OSTATNÍCH PLOCH
vyčištění (rekultivace) v ploše dočasného záboru</t>
  </si>
  <si>
    <t>ÚPRAVA PLÁNĚ SE ZHUTNĚNÍM V HORNINĚ TŘ. I
dno stavební jámy, pláň pod vozovkou mimo most</t>
  </si>
  <si>
    <t>2*(49-18,9)+204=264,200 [A]</t>
  </si>
  <si>
    <t>ÚPRAVA PLÁNĚ BEZ ZHUTNĚNÍ
obnova (vysvahování) svahů v ploše dočasného záboru</t>
  </si>
  <si>
    <t>18222</t>
  </si>
  <si>
    <t>ROZPROSTŘENÍ ORNICE VE SVAHU V TL DO 0,15M
rozprostření ornice v ploše dočasného záboru</t>
  </si>
  <si>
    <t>294+65+78+56+113+134=740,000 [A]</t>
  </si>
  <si>
    <t>ZALOŽENÍ TRÁVNÍKU RUČNÍM VÝSEVEM
osetí travním semenem v ploše dočasného záboru</t>
  </si>
  <si>
    <t>Základy</t>
  </si>
  <si>
    <t>21341</t>
  </si>
  <si>
    <t>DRENÁŽNÍ VRSTVY Z PLASTBETONU (PLASTMALTY)
odvodnění izolace z polymerního betonu
- v úžlabí
- kolem trubiček odvodnění izolace
- příčná žebra před mostními závěry</t>
  </si>
  <si>
    <t>0,035*(2*0,15*53,5+8*0,67*0,4+4*3,7*0,1)=0,689 [A]</t>
  </si>
  <si>
    <t>21450</t>
  </si>
  <si>
    <t>SANAČNÍ VRSTVY Z KAMENIVA
sanace zemní pláně (aktivní zóny) v případě zastižení neúnosného podloží: odstranění stávajícího materiálu v tloušťce 0,50 m, výměna za vrstvu hutněného kameniva potřebné frakce (předpoklad 0/63) vč. pořízení, natěžení, dovozu a uložení, včetně odvozu vytěžené neúnosné zeminy na skládku dle zajištění investora, uložení a poplatku za uložení - ČERPÁNÍ PODMÍNĚNO SOUHLASEM TDS a INVESTORA</t>
  </si>
  <si>
    <t>0,5*(111+93)=102,000 [A]</t>
  </si>
  <si>
    <t>261615R</t>
  </si>
  <si>
    <t>VRTY PRO KOTVENÍ A INJEKTÁŽ NA POVRCHU TŘ. VI D DO 50MM
odvodnění dutin nosníků, dl. 100mm, pouze pročištění stávajících průvrtů včetně vlepení plastových trubiček do vývrtů se síťkou, nejedná se o nové průvrty</t>
  </si>
  <si>
    <t>3*6*2*0,1=3,600 [A]</t>
  </si>
  <si>
    <t>261616</t>
  </si>
  <si>
    <t>VRTY PRO KOTV, INJEKT, MIKROPIL NA POVRCHU TŘ VI D DO 80MM
položka zahrnuje provedení šikmých vývrtů pro nové odvodňovací trubičky před mostními závěry</t>
  </si>
  <si>
    <t>8*1,25=10,000 [A]</t>
  </si>
  <si>
    <t>281611</t>
  </si>
  <si>
    <t>INJEKTOVÁNÍ NÍZKOTLAKÉ Z CEMENTOVÝCH POJIV NA POVRCHU
injektáž 15% objemu dutin včetně zajištění přístupu, pouze pokud bude předepsáno doplňkovou diagnostikou kotevních oblastí (14x18 ks kanálků f32, dl.3x18,0m), bude čerpáno se souhlasem TDS</t>
  </si>
  <si>
    <t>14*6*3*18*0,032*0,032*3,142/4*0,15=0,547 [A]</t>
  </si>
  <si>
    <t>285392</t>
  </si>
  <si>
    <t>DODATEČNÉ KOTVENÍ VLEPENÍM BETONÁŘSKÉ VÝZTUŽE D DO 16MM DO VRTŮ
položka zahrnuje provedení vývrtu průměru 35 mm, zalití vysokopevnostní expanzní cementovou maltou řídké konzistence, vývrtu prům 35 délky min. 200 mm, vlepení R16 na délku min. 180 mm, komplet dodávka, vyvrtání, vyčištení vrtu, dodávka a osazení trnu, úprava trnu dle polohy, vlepení trnu a případné ošetření</t>
  </si>
  <si>
    <t>3*5*35=525,000 [A]</t>
  </si>
  <si>
    <t>2*(11+10+10+11)=84,000 [A]</t>
  </si>
  <si>
    <t>285393R</t>
  </si>
  <si>
    <t>DODATEČNÉ KOTVENÍ VLEPENÍM ZÁVITOVÉ TYČE D DO 16MM DO VRTŮ
položka zahrnuje provedení vývrtu průměru 14 mm délky min. 170 mm (až do nezkarbonatovaného betonu), chemickou kotvu, závitovou tyč M12, min. délka vlepení 150 mm, 2 podložky, 2 matky M12, komplet dodávka pro kotvení KARI sítí, vyvrtání, vyčištení vrtu, dodávka a osazení trnu, vlepení trnu a případné ošetření, počet je uvažován 4 ks/m2 na plochu kotvené sanace, čerpáno se souhlasem TDS dle skutečnosti</t>
  </si>
  <si>
    <t>(6,6+9,4+6,4+6,6+9,5+6,5)*4=180,000 [A]</t>
  </si>
  <si>
    <t>289325</t>
  </si>
  <si>
    <t>STŘÍKANÝ ŽELEZOBETON DO C30/37
prům. tloušťka odhad 125 mm, sanace očištěných ploch spodní stavby, rozsah bude upřesněn po očištění, čerpáno se souhlasem TDS</t>
  </si>
  <si>
    <t>(6,6+9,4+6,4+6,6+9,5+6,5)*0,125=5,625 [A]</t>
  </si>
  <si>
    <t>289366</t>
  </si>
  <si>
    <t>VÝZTUŽ STŘÍKANÉHO BETONU Z KARI SITÍ
výztuž stříkaného betonu ze sítí prům. 6 mm, rozteč 100x100 (4,44 kg/m2), vč. přesahů, uvažováno na plochu stříkaného betonu, bude čerpáno se souhlasem TDS dle skutečnosti</t>
  </si>
  <si>
    <t>10*0,027=0,270 [A]</t>
  </si>
  <si>
    <t>Svislé konstrukce</t>
  </si>
  <si>
    <t>31717</t>
  </si>
  <si>
    <t>KOVOVÉ KONSTRUKCE PRO KOTVENÍ ŘÍMSY
kotvení říms do vývrtů na chemické kotvy, hmotnost do 7kg, vč. vývrtu jeho vyčištění a vlepení kotvy</t>
  </si>
  <si>
    <t xml:space="preserve">KG        </t>
  </si>
  <si>
    <t>2*62*7,0=868,000 [A]</t>
  </si>
  <si>
    <t>317325</t>
  </si>
  <si>
    <t>ŘÍMSY ZE ŽELEZOBETONU DO C30/37
C30/37 XC4, XF4, XD3, monolitické římsy (chodníky) na mostě a na křídlech, komplet vč. bednění, úpravy prac. a dilat. spar a pomocných zámečnických výrobků</t>
  </si>
  <si>
    <t>2*0,26*61,1=31,772 [A]</t>
  </si>
  <si>
    <t>317365</t>
  </si>
  <si>
    <t>VÝZTUŽ ŘÍMS Z OCELI 10505, B500B
dle výkresu výztuže, vč. opatření PKO</t>
  </si>
  <si>
    <t>333325</t>
  </si>
  <si>
    <t>MOSTNÍ OPĚRY A KŘÍDLA ZE ŽELEZOVÉHO BETONU DO C30/37
C30/37 XF2, dobetonávka vrchních částí křídel a závěrných zídek, rozsah bude upřesněn po odstranění svršku a očištění konstrukcí, čerpáno dle skutečnosti se souhlasem TDS</t>
  </si>
  <si>
    <t>1,35*(3,1+3,0+3,2+3,1)+2*0,4*6,4=21,860 [A]</t>
  </si>
  <si>
    <t>333365</t>
  </si>
  <si>
    <t>VÝZTUŽ MOSTNÍCH OPĚR A KŘÍDEL Z OCELI 10505, B500B
výztuž dobetonávek křídel a závěrných zídek, dle výkresu výztuže, vč. PKO</t>
  </si>
  <si>
    <t>45131A</t>
  </si>
  <si>
    <t>PODKLADNÍ A VÝPLŇOVÉ VRSTVY Z PROSTÉHO BETONU C20/25
nové lože pod odláždění lomovým kamenem, C20/25n, tl. min. 150 mm</t>
  </si>
  <si>
    <t>1,12*(16,0+15,4)*0,15=5,275 [A]</t>
  </si>
  <si>
    <t>457325</t>
  </si>
  <si>
    <t>VYROVNÁVACÍ A SPÁDOVÝ ŽELEZOBETON C30/37
C30/37 XC4, XF2, XD1, spádová a vyrovnávací deska, kubatura se může lišit dle skutečného zaměření horního povrchu NK, bude odsouhlaseno TDS dle skutečnosti</t>
  </si>
  <si>
    <t>17,96*(0,7+1,0+0,7)=43,104 [A]</t>
  </si>
  <si>
    <t>457365</t>
  </si>
  <si>
    <t>VÝZTUŽ VYROV A SPÁD BETONU Z OCELI 10505, B500B
výztuž spádové desky, vč. opatření PKO</t>
  </si>
  <si>
    <t>457366</t>
  </si>
  <si>
    <t>VÝZTUŽ VYROVNÁVACÍHO A SPÁDOVÉHO BETONU Z KARI SÍTÍ
výztuž spádové desky, KARI sítě 8/8-100/100 - 7,90 kg/m2</t>
  </si>
  <si>
    <t>110*47,4*0,001=5,214 [A]</t>
  </si>
  <si>
    <t>458314</t>
  </si>
  <si>
    <t>VÝPLŇ ZA OPĚRAMI A ZDMI Z PROST BETONU DO C25/30
C 25/30 XC4, XF2, přechodový klín na šířku mezi křídly</t>
  </si>
  <si>
    <t>2*1,3*3,9=10,140 [A]</t>
  </si>
  <si>
    <t>46321</t>
  </si>
  <si>
    <t>ROVNANINA Z LOMOVÉHO KAMENE
kolem obrubníku dlažeb koncových opěr, čerpáno se souhlasem TDS pouze v případě doplnění stávající dlažby</t>
  </si>
  <si>
    <t>2*0,1*21,6=4,320 [A]</t>
  </si>
  <si>
    <t>465512</t>
  </si>
  <si>
    <t>DLAŽBY Z LOMOVÉHO KAMENE NA MC
nové odláždění kolem říms, křídel a lavičky před lícem opěr, celk. tl. 350 mm, tl. kamene min. 200 mm, betonové obrubníky a lože vykázány samostatně</t>
  </si>
  <si>
    <t>1,12*(16,0+15,4)*0,2=7,034 [A]</t>
  </si>
  <si>
    <t>VOZOVKOVÉ VRSTVY ZE ŠTĚRKODRTI TL. DO 150MM
ŠD třídy A min. tl. 150 mm, mimo most</t>
  </si>
  <si>
    <t>111+93=204,000 [A]</t>
  </si>
  <si>
    <t>VOZOVKOVÉ VRSTVY ZE ŠTĚRKODRTI TL. DO 200MM
ŠD třídy A tl. 200 mm, mimo most</t>
  </si>
  <si>
    <t>108+85=193,000 [A]</t>
  </si>
  <si>
    <t>VOZOVKOVÉ VRSTVY ZE ŠTĚRKODRTI TL. DO 200MM
ŠD třídy B tl. 200 mm, obsypy asfaltované plochy před a za mostem</t>
  </si>
  <si>
    <t>12,5+6+40+24+40,5=123,000 [A]</t>
  </si>
  <si>
    <t>572121</t>
  </si>
  <si>
    <t>INFILTRAČNÍ POSTŘIK ASFALTOVÝ DO 1,0KG/M2
pod ACP16+</t>
  </si>
  <si>
    <t>572211</t>
  </si>
  <si>
    <t>SPOJOVACÍ POSTŘIK Z ASFALTU DO 0,5KG/M2
pod ACO 11+</t>
  </si>
  <si>
    <t>106+79+274,2=459,200 [A]</t>
  </si>
  <si>
    <t>572741</t>
  </si>
  <si>
    <t>ASFALTOVÝ NÁTĚR VOZOVKY
vodonepropustný nátěr vozovky š. 500 mm podél obrubníků (asfaltová suspenze)</t>
  </si>
  <si>
    <t>2*61,1*0,5=61,100 [A]</t>
  </si>
  <si>
    <t>57475</t>
  </si>
  <si>
    <t>VOZOVKOVÉ VÝZTUŽNÉ VRSTVY Z GEOMŘÍŽOVINY
vyztužení podkladní vrstvy vozovky geomříží š.2,0m nad rubem závěrné zídky</t>
  </si>
  <si>
    <t>2*5,0*2,0=20,000 [A]</t>
  </si>
  <si>
    <t>ASFALTOVÝ BETON PRO OBRUSNÉ VRSTVY ACO 11+, 11S TL. 50MM
obrusná vrstva vozovky tl.50mm ACO 11+, v celém úseku komunikace</t>
  </si>
  <si>
    <t>ASFALTOVÝ BETON PRO PODKLADNÍ VRSTVY ACP 16+, 16S TL. 70MM
mimo most, asf.beton ACP 16+, tl. 70mm</t>
  </si>
  <si>
    <t>106+79=185,000 [A]</t>
  </si>
  <si>
    <t>575C03</t>
  </si>
  <si>
    <t>LITÝ ASFALT MA IV (OCHRANA MOSTNÍ IZOLACE) 11
výplňové klíny pro napojení vrstev na přechodových klínech, vč. posypu drtí fr. 4/8, 2-4 kg/m2</t>
  </si>
  <si>
    <t>4*0,25*0,05*5,0=0,250 [A]</t>
  </si>
  <si>
    <t>575C43</t>
  </si>
  <si>
    <t>LITÝ ASFALT MA IV (OCHRANA MOSTNÍ IZOLACE) 11 TL. 35MM
na mostě, litý asfalt MA 11 IV tl. 35 mm, vč. posypu drtí fr. 4/8, 2-4 kg/m2, vč. klínů pro napojení ACP 16+</t>
  </si>
  <si>
    <t>Úpravy povrchů, podlahy, výplně otvorů</t>
  </si>
  <si>
    <t>62592</t>
  </si>
  <si>
    <t>ÚPRAVA POVRCHU BETONOVÝCH PLOCH A KONSTRUKCÍ - STRIÁŽ
provedení striáže na horním povrchu říms</t>
  </si>
  <si>
    <t>2*61,1*0,8=97,760 [A]</t>
  </si>
  <si>
    <t>626111</t>
  </si>
  <si>
    <t>REPROFILACE PODHLEDŮ, SVISLÝCH PLOCH SANAČNÍ MALTOU JEDNOVRST TL 10MM
sanace podhledu a boků NK a očištěných ploch spodní stavby,  vč. pasivace odhalené výztuže a spojovacího můstku, vč. reprofilace povrchu sanační maltou tl. do 10mm (odhad 65% ploch s nekotvenou sanací, může se lišit dle zjištěné skutečnosti), čerpáno se souhlasem TDS dle skutečnosti</t>
  </si>
  <si>
    <t>(2*1,45*12,3+2*1,85*14,4+2*(0,9*16,6+13,1+13,1-7,7)+3*7,8*17,96+6*6*(0,773-0,417))*0,65=382,792 [A]</t>
  </si>
  <si>
    <t>626112</t>
  </si>
  <si>
    <t>REPROFILACE PODHLEDŮ, SVISLÝCH PLOCH SANAČNÍ MALTOU JEDNOVRST TL 20MM
sanace podhledu a boků NK a očištěných ploch spodní stavby,  vč. pasivace odhalené výztuže a spojovacího můstku, vč. reprofilace povrchu sanační maltou tl. do 20mm (odhad 25% ploch s nekotvenou sanací, může se lišit dle zjištěné skutečnosti), čerpáno se soulasem TDS dle skutečnosti</t>
  </si>
  <si>
    <t>(2*1,45*12,3+2*1,85*14,4+2*(0,9*16,6+13,1+13,1-7,7)+3*7,8*17,96+6*6*(0,773-0,417))*0,25=147,228 [A]</t>
  </si>
  <si>
    <t>626121</t>
  </si>
  <si>
    <t>REPROFIL PODHL, SVIS PLOCH SANAČ MALTOU DVOUVRST TL DO 40MM
sanace podhledu a boků NK a očištěných ploch spodní stavby,  vč. pasivace odhalené výztuže a spojovacího můstku, vč. reprofilace povrchu sanační maltou tl. do 40 mm (10% celk.plochy), plocha bude upřesněna po otryskání a odstranění narušených částí</t>
  </si>
  <si>
    <t>(2*1,45*12,3+2*1,85*14,4+2*(0,9*16,6+13,1+13,1-7,7)+3*7,8*17,96+6*6*(0,773-0,417))*0,10=58,891 [A]</t>
  </si>
  <si>
    <t>62631</t>
  </si>
  <si>
    <t>SPOJOVACÍ MŮSTEK MEZI STARÝM A NOVÝM BETONEM
antikorozní nátěr+spojovací můstek očištěných ploch před nanesením sanačních hmot, veškeré plochy očištěné TVP</t>
  </si>
  <si>
    <t>382,792+147,228+58,891=588,911 [A]</t>
  </si>
  <si>
    <t>62641</t>
  </si>
  <si>
    <t>SJEDNOCUJÍCÍ STĚRKA JEMNOU MALTOU TL CCA 2MM
pružná cementová stěrka (membrána) pro ochranu betonu před karbonatací a působením chloridů, aplikace dle TP výrobce, předpokládá se ve 2 vrstvách o tl. cca 1 mm, provedení i na nových pohledových betonech pro zajištění celistvého vzhledu a budoucí indikaci závad, bude čerpáno se souhlasem TDS dle skutečnosti pouze pokud nebude součástí položek 6261XX</t>
  </si>
  <si>
    <t>4*10,0+2*9,4+2*1,85*14,4+2*(0,9*16,6+13,1+13,1-7,7)+3*7,8*17,96=599,224 [A]</t>
  </si>
  <si>
    <t>711111</t>
  </si>
  <si>
    <t>IZOLACE BĚŽNÝCH KONSTRUKCÍ PROTI ZEMNÍ VLHKOSTI ASFALTOVÝMI NÁTĚRY
izolační nátěry (1xAlp+2xAln), obsypané porchy neopatření izolací NAIP</t>
  </si>
  <si>
    <t>4*3,5+4*5,6+2*0,2*6,4=38,960 [A]</t>
  </si>
  <si>
    <t>711112</t>
  </si>
  <si>
    <t>IZOLACE BĚŽNÝCH KONSTRUKCÍ PROTI ZEMNÍ VLHKOSTI ASFALTOVÝMI PÁSY
obsypané povrchy rubů opěr a křídel, vč. penetrace</t>
  </si>
  <si>
    <t>2*9,3*2,5=46,500 [A]</t>
  </si>
  <si>
    <t>711442</t>
  </si>
  <si>
    <t>IZOLACE MOSTOVEK CELOPLOŠNÁ ASFALTOVÝMI PÁSY S PEČETÍCÍ VRSTVOU
izolace spádové desky NK pod vozovkou na pečetící vrstvu s přetažením izolace na rub opěr, vč.pečetící vrstvy</t>
  </si>
  <si>
    <t>6,1*54,9=334,890 [A]</t>
  </si>
  <si>
    <t>711502</t>
  </si>
  <si>
    <t>OCHRANA IZOLACE NA POVRCHU ASFALTOVÝMI PÁSY
ochrana izolace pod římsami, celoplošně natavené asfaltové pásy s hliníkovou vložkou na NK a křídlech, s přesahem římsové obruby</t>
  </si>
  <si>
    <t>2*61,1*0,72=87,984 [A]</t>
  </si>
  <si>
    <t>711509</t>
  </si>
  <si>
    <t>OCHRANA IZOLACE NA POVRCHU TEXTILIÍ
hmotnost min. 600 g/m2; min. tl. 6 mm, tažnost min. 70%, ochrana proti poškození izolace opěr a křídel</t>
  </si>
  <si>
    <t>46,5+38,96=85,460 [A]</t>
  </si>
  <si>
    <t>78382</t>
  </si>
  <si>
    <t>NÁTĚRY BETON KONSTR TYP S2 (OS-B)
sjednocující nátěr pohledových ploch spodní stavby a NK, čerpáno se souhlasem TDS pouze v případě neprovedení sjednocující cementové stěrky (membrány)</t>
  </si>
  <si>
    <t>78383</t>
  </si>
  <si>
    <t>NÁTĚRY BETON KONSTR TYP S4 (OS-C)
římsy, sekundární ochrana proti CH.R.P.</t>
  </si>
  <si>
    <t>2*61,1*0,95+4*0,25=117,090 [A]</t>
  </si>
  <si>
    <t>87626</t>
  </si>
  <si>
    <t>CHRÁNIČKY Z TRUB PLAST DN DO 80MM
chráničky 52/63mm, v římsách,  vč. zatahovacího lanka a oboustranného zavíčkování (zaslepení proti znečištění), vč. přesahu za odláždění</t>
  </si>
  <si>
    <t>2*66,25=132,500 [A]</t>
  </si>
  <si>
    <t>9112B1</t>
  </si>
  <si>
    <t>ZÁBRADLÍ MOSTNÍ SE SVISLOU VÝPLNÍ - DODÁVKA A MONTÁŽ
ocelové zábradlí se svislou výplní na mostě, výška 1,30 m, vč. PKO a kotvení, je nutno respektovat typ zábradlí dle návrhu hlavního architekta města, jednotkovou cenu nutno upravit, VTD odsouhlasit s architektem</t>
  </si>
  <si>
    <t>2*61,15=122,300 [A]</t>
  </si>
  <si>
    <t>9112B3</t>
  </si>
  <si>
    <t>ZÁBRADLÍ MOSTNÍ SE SVISLOU VÝPLNÍ - DEMONTÁŽ S PŘESUNEM
demontáž stávajícího mostího zábradlí, odhad 50 kg/mb, zvýšená pracnost - sloupky zabetonovány v římsách, vč. odvozu do výkupu, vyzískaná částka bude poukázána investorovi</t>
  </si>
  <si>
    <t>2*60,1=120,200 [A]</t>
  </si>
  <si>
    <t>91345</t>
  </si>
  <si>
    <t>NIVELAČNÍ ZNAČKY KOVOVÉ
- 8 ks v římse nad opěrami
- 6 ks v římse ve středu rozpětí</t>
  </si>
  <si>
    <t>2*(4+3)=14,000 [A]</t>
  </si>
  <si>
    <t>91355</t>
  </si>
  <si>
    <t>EVIDENČNÍ ČÍSLO MOSTU
osazení tabulek (2x ev.č.objektu, 2x tabulka s názvem překračované překážky "Svratka", vč. 2 ks sloupků a patek)</t>
  </si>
  <si>
    <t>914322</t>
  </si>
  <si>
    <t>DOPRAV ZNAČKY ZMENŠ VEL OCEL FÓLIE TŘ 1 - MONTÁŽ S PŘESUNEM
stávajcí DZ, zpětná montáž
IS19b,c: 2ks
IS21b,c: 2ks
reklamní cedule: 3ks</t>
  </si>
  <si>
    <t>914323</t>
  </si>
  <si>
    <t>DOPRAV ZNAČKY ZMENŠ VEL OCEL FÓLIE TŘ 1 - DEMONTÁŽ
stávajcí DZ, demontáž s odvozem dle pokynu správce
IS19b,c: 2ks
IS21b,c: 2ks
reklamní cedule: 3ks</t>
  </si>
  <si>
    <t>914922</t>
  </si>
  <si>
    <t>SLOUPKY A STOJKY DZ Z OCEL TRUBEK DO PATKY MONTÁŽ S PŘESUNEM
zpětná montáž stávajících sloupků DZ, včetně dovozu, osazení do nové patky</t>
  </si>
  <si>
    <t>914923</t>
  </si>
  <si>
    <t>SLOUPKY A STOJKY DZ Z OCEL TRUBEK DO PATKY DEMONTÁŽ
odstranění stávajících sloupků DZ, včetně odvozu, odstranění komplet sloupku vč. patky, sloupky předat správci, patka odvoz a uložení na skládku vč. poplatku</t>
  </si>
  <si>
    <t>SILNIČNÍ A CHODNÍKOVÉ OBRUBY Z BETONOVÝCH OBRUBNÍKŮ ŠÍŘ 100MM
obrubníky na vnější hraně odláždění dlažeb, vč. lože z betonu a boční betonové opěrky</t>
  </si>
  <si>
    <t>4*1,15+2*7,6+2*1,12*(7,2+7,3)=52,280 [A]</t>
  </si>
  <si>
    <t>SILNIČNÍ A CHODNÍKOVÉ OBRUBY Z BETONOVÝCH OBRUBNÍKŮ ŠÍŘ 150MM
silniční obrubník za římsou a chodníkem, , vč. lože z betonu a boční betonové opěrky</t>
  </si>
  <si>
    <t>2*(1,65+1,5)=6,300 [A]</t>
  </si>
  <si>
    <t>919111</t>
  </si>
  <si>
    <t>ŘEZÁNÍ ASFALTOVÉHO KRYTU VOZOVEK TL DO 50MM
příčně na začátku a konci úseku, na spoji nové a stávající vozovky, hl. řezu do 50 mm</t>
  </si>
  <si>
    <t>5,0+3,0=8,000 [A]</t>
  </si>
  <si>
    <t>931182</t>
  </si>
  <si>
    <t>VÝPLŇ DILATAČNÍCH SPAR Z POLYSTYRENU TL 20MM
přechodový klín - ZZ, křídla</t>
  </si>
  <si>
    <t>4*1,2+2*0,5*4,6=9,400 [A]</t>
  </si>
  <si>
    <t>931317</t>
  </si>
  <si>
    <t>TĚSNĚNÍ DILATAČ SPAR ASF ZÁLIVKOU PRŮŘ DO 1000MM2
příčně na začátku a konci úseku</t>
  </si>
  <si>
    <t>5+3=8,000 [A]</t>
  </si>
  <si>
    <t>931318</t>
  </si>
  <si>
    <t>TĚSNĚNÍ DILATAČ SPAR ASF ZÁLIVKOU PRŮŘ DO 1200MM2
těsnění pod obrubou dle VL4</t>
  </si>
  <si>
    <t>4*61,1=244,400 [A]</t>
  </si>
  <si>
    <t>TĚSNĚNÍ DILATAČ SPAR ASF ZÁLIVKOU PRŮŘ DO 1200MM2
spára NK / přechodový klín, s předtěsněním</t>
  </si>
  <si>
    <t>2*5=10,000 [A]</t>
  </si>
  <si>
    <t>93136</t>
  </si>
  <si>
    <t>PŘEKRYTÍ DILATAČNÍCH SPAR ASFALTOVOU LEPENKOU
přetažení izolace na přechodové klíny, š.pásu 1,0 m, průtažnost min. 30%</t>
  </si>
  <si>
    <t>93151</t>
  </si>
  <si>
    <t>MOSTNÍ ZÁVĚRY POVRCHOVÉ POSUN DO 60MM
povrchové kobercové mostní závěry, vč. přetažení římsy, komplet, půdorysný průmět 6,6 m, rozvinutá délka 6,85 m, elektroizolační provedení</t>
  </si>
  <si>
    <t>4*6,85=27,400 [A]</t>
  </si>
  <si>
    <t>93631</t>
  </si>
  <si>
    <t>DROBNÉ DOPLŇK KONSTR BETON MONOLIT
letopočet výstavby (vlisem do betonu)</t>
  </si>
  <si>
    <t>936541</t>
  </si>
  <si>
    <t>MOSTNÍ ODVODŇOVACÍ TRUBKA (POVRCHŮ IZOLACE) Z NEREZ OCELI
odvodňovací trubička z nerez oceli 1.4404 nebo 1.4571, komplet dodávka, vč. materiálu, osazení atd.</t>
  </si>
  <si>
    <t>938544</t>
  </si>
  <si>
    <t>OČIŠTĚNÍ BETON KONSTR OTRYSKÁNÍM TLAK VODOU PŘES 1000 BARŮ
tryskací tlak bude zvolen odbornou firmou, očištění 700-1400 bar + dočištění 100-700 bar, otryskání povrchu NK (podhled, boky a horní povrch NK po odbourání stáv. spádového betonu) a spodní stavby (ruby, líce, boky opěr a křídel, vč.odklizení vzniklého odpadu a poplatků za skládku</t>
  </si>
  <si>
    <t>2*(1,45*28,0+19,3)+2*1,85*14,4+2*(0,9*16,6+13,1+13,1-7,7)+3*13,9*17,96+6*6*(0,773-0,417)=1 001,708 [A]</t>
  </si>
  <si>
    <t>938552</t>
  </si>
  <si>
    <t>OČIŠTĚNÍ BETON KONSTR OTRYSKÁNÍM NA SUCHO KŘEMIČ PÍSKEM
očištění odhalené výztuže po otryskání TVP křemičitým pískem pro odstranění koroze z hlavní výztuže, stupeň čistoty min Sa 2 1/2 - čistý kov, čerpáno dle skutečnosti se soulasem TDS, uvažováno 10% plochy, výztuž neprodleně opatřit nátěrem</t>
  </si>
  <si>
    <t>1001,708*0,10=100,171 [A]</t>
  </si>
  <si>
    <t>94490</t>
  </si>
  <si>
    <t>OCHRANNÁ KONSTRUKCE
ochrana vodního toku pod mostem (zaplachtování vč. podpůrné konstrukce), pro zábranění znečištění v důsledků bourání, tryskání atd.</t>
  </si>
  <si>
    <t>51,7*8,6=444,620 [A]</t>
  </si>
  <si>
    <t>94590</t>
  </si>
  <si>
    <t>966158</t>
  </si>
  <si>
    <t>BOURÁNÍ KONSTRUKCÍ Z PROST BETONU S ODVOZEM DO 20KM
kompletní vybourání stávající spádové desky na NK, spočteno dle dostupných podkladů a zaměření, vč. odvozu na skládku dle zajištění zhotovitele, vč. uložení na skládku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</si>
  <si>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54,0*6,1*0,1=32,940 [A]</t>
  </si>
  <si>
    <t>966168</t>
  </si>
  <si>
    <t>BOURÁNÍ KONSTRUKCÍ ZE ŽELEZOBETONU S ODVOZEM DO 20KM
kompletní vybourání ŽB říms,závěrné zídky a horní části křídel, spočteno dle dostupných podkladů a zaměření, vč. odvozu na skládku dle zajištění zhotovitele, vč. uložení na skládku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</si>
  <si>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2*61,1*0,222+2*6,2*0,4+4*3,2*1,5=51,288 [A]</t>
  </si>
  <si>
    <t>96785</t>
  </si>
  <si>
    <t>VYBOURÁNÍ MOSTNÍCH DILATAČNÍCH ZÁVĚRŮ
původní dil.závěry, vč. odvozu, uložení na skládku dle zajištění zhotovitele a skládkovného</t>
  </si>
  <si>
    <t>4*6,1=24,400 [A]</t>
  </si>
  <si>
    <t>97817</t>
  </si>
  <si>
    <t>ODSTRANĚNÍ MOSTNÍ IZOLACE
odstranění stávající mostní izolace tl.5mm, vč.odvozu a uložení na skládku do 30 km, čerpáno se souhlasem investora pokud se na mostě nachází</t>
  </si>
  <si>
    <t>5,3*59=312,700 [A]</t>
  </si>
  <si>
    <t>ZAVĚŠENÉ PRACOVNÍ LEŠENÍ
lešení pro zajištění přístupu k podhledu NK, k římsám, komplet vč. dovozu, zavěšení, kotvení, montáže, nájmu a demontáže, vč. dopravy, ztížené podmínky nad vodou, nemožnost stavby lešení v korytě</t>
  </si>
  <si>
    <t>51,7*8,6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</si>
</sst>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 ###\ ###\ ##0.00"/>
    <numFmt numFmtId="169" formatCode="###\ ###\ ###\ ##0.000"/>
  </numFmts>
  <fonts count="6" x14ac:knownFonts="1">
    <font>
      <sz val="10"/>
      <name val="Arial"/>
    </font>
    <font>
      <b/>
      <sz val="11"/>
      <name val="Arial"/>
    </font>
    <font>
      <b/>
      <sz val="10"/>
      <name val="Arial"/>
    </font>
    <font>
      <sz val="10"/>
      <name val="Arial"/>
    </font>
    <font>
      <u/>
      <sz val="10"/>
      <color theme="10"/>
      <name val="Arial"/>
    </font>
    <font>
      <sz val="10"/>
      <name val="Arial"/>
      <family val="2"/>
      <charset val="238"/>
    </font>
  </fonts>
  <fills count="3">
    <fill>
      <patternFill patternType="none"/>
    </fill>
    <fill>
      <patternFill patternType="gray125"/>
    </fill>
    <fill>
      <patternFill patternType="solid">
        <fgColor rgb="FFD3D3D3"/>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7">
    <xf numFmtId="0" fontId="0" fillId="0" borderId="0"/>
    <xf numFmtId="9"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NumberFormat="1" applyFont="1" applyFill="1" applyBorder="1" applyAlignment="1" applyProtection="1">
      <alignment horizontal="center"/>
    </xf>
    <xf numFmtId="168" fontId="1" fillId="2" borderId="0" xfId="0" applyNumberFormat="1" applyFont="1" applyFill="1" applyBorder="1" applyAlignment="1" applyProtection="1"/>
    <xf numFmtId="0" fontId="1" fillId="2" borderId="0" xfId="0" applyNumberFormat="1" applyFont="1" applyFill="1" applyBorder="1" applyAlignment="1" applyProtection="1">
      <alignment horizontal="right"/>
    </xf>
    <xf numFmtId="0" fontId="1" fillId="0" borderId="0" xfId="0" applyNumberFormat="1" applyFont="1" applyFill="1" applyBorder="1" applyAlignment="1" applyProtection="1"/>
    <xf numFmtId="0" fontId="0" fillId="0" borderId="1" xfId="0" applyNumberFormat="1" applyFont="1" applyFill="1" applyBorder="1" applyAlignment="1" applyProtection="1">
      <alignment wrapText="1"/>
    </xf>
    <xf numFmtId="0" fontId="2" fillId="0" borderId="0" xfId="0" applyNumberFormat="1" applyFont="1" applyFill="1" applyBorder="1" applyAlignment="1" applyProtection="1"/>
    <xf numFmtId="169" fontId="0" fillId="0" borderId="1" xfId="0" applyNumberFormat="1" applyFont="1" applyFill="1" applyBorder="1" applyAlignment="1" applyProtection="1"/>
    <xf numFmtId="0" fontId="2" fillId="0" borderId="2" xfId="0" applyNumberFormat="1" applyFont="1" applyFill="1" applyBorder="1" applyAlignment="1" applyProtection="1"/>
    <xf numFmtId="168" fontId="0" fillId="0" borderId="1" xfId="0" applyNumberFormat="1" applyFont="1" applyFill="1" applyBorder="1" applyAlignment="1" applyProtection="1"/>
    <xf numFmtId="168" fontId="0" fillId="0" borderId="1" xfId="0" applyNumberFormat="1" applyBorder="1" applyProtection="1">
      <protection locked="0"/>
    </xf>
    <xf numFmtId="168" fontId="2" fillId="2" borderId="0" xfId="0" applyNumberFormat="1" applyFont="1" applyFill="1" applyBorder="1" applyAlignment="1" applyProtection="1"/>
    <xf numFmtId="0" fontId="0" fillId="0" borderId="0" xfId="0" applyNumberFormat="1" applyFont="1" applyFill="1" applyBorder="1" applyAlignment="1" applyProtection="1">
      <alignment wrapText="1" shrinkToFit="1"/>
    </xf>
    <xf numFmtId="0" fontId="5" fillId="0" borderId="0" xfId="0" applyFont="1"/>
    <xf numFmtId="0" fontId="5" fillId="0" borderId="1" xfId="0" applyNumberFormat="1" applyFont="1" applyFill="1" applyBorder="1" applyAlignment="1" applyProtection="1">
      <alignment horizontal="center" wrapText="1"/>
    </xf>
    <xf numFmtId="0" fontId="5" fillId="0" borderId="1" xfId="6" quotePrefix="1" applyNumberFormat="1" applyFont="1" applyFill="1" applyBorder="1" applyAlignment="1" applyProtection="1">
      <alignment wrapText="1"/>
    </xf>
    <xf numFmtId="0" fontId="5" fillId="0" borderId="1" xfId="0" applyNumberFormat="1" applyFont="1" applyFill="1" applyBorder="1" applyAlignment="1" applyProtection="1">
      <alignment horizontal="center" wrapText="1"/>
    </xf>
  </cellXfs>
  <cellStyles count="7">
    <cellStyle name="Comma" xfId="4"/>
    <cellStyle name="Comma [0]" xfId="5"/>
    <cellStyle name="Currency" xfId="2"/>
    <cellStyle name="Currency [0]" xfId="3"/>
    <cellStyle name="Hypertextový odkaz" xfId="6" builtinId="8"/>
    <cellStyle name="Normální"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abSelected="1" zoomScaleNormal="100" workbookViewId="0">
      <selection activeCell="C5" sqref="C5"/>
    </sheetView>
  </sheetViews>
  <sheetFormatPr defaultColWidth="9.140625" defaultRowHeight="12.75" customHeight="1" x14ac:dyDescent="0.2"/>
  <cols>
    <col min="1" max="1" width="7.5703125" customWidth="1"/>
    <col min="2" max="2" width="60.7109375" customWidth="1"/>
    <col min="3" max="5" width="18.7109375" customWidth="1"/>
  </cols>
  <sheetData>
    <row r="1" spans="1:8" ht="12.75" customHeight="1" x14ac:dyDescent="0.25">
      <c r="A1" s="4" t="s">
        <v>13</v>
      </c>
    </row>
    <row r="3" spans="1:8" ht="12.75" customHeight="1" x14ac:dyDescent="0.25">
      <c r="B3" s="1" t="s">
        <v>0</v>
      </c>
    </row>
    <row r="5" spans="1:8" ht="12.75" customHeight="1" x14ac:dyDescent="0.25">
      <c r="B5" s="2" t="s">
        <v>1</v>
      </c>
    </row>
    <row r="6" spans="1:8" ht="12.75" customHeight="1" x14ac:dyDescent="0.2">
      <c r="B6" t="s">
        <v>2</v>
      </c>
      <c r="G6" t="s">
        <v>5</v>
      </c>
      <c r="H6">
        <v>0</v>
      </c>
    </row>
    <row r="7" spans="1:8" ht="12.75" customHeight="1" x14ac:dyDescent="0.25">
      <c r="B7" s="3" t="s">
        <v>3</v>
      </c>
      <c r="C7" s="2">
        <f>SUM(C11:C13)</f>
        <v>0</v>
      </c>
      <c r="G7" t="s">
        <v>6</v>
      </c>
      <c r="H7">
        <v>15</v>
      </c>
    </row>
    <row r="8" spans="1:8" ht="12.75" customHeight="1" x14ac:dyDescent="0.25">
      <c r="B8" s="3" t="s">
        <v>4</v>
      </c>
      <c r="C8" s="2">
        <f>SUM(E11:E13)</f>
        <v>0</v>
      </c>
      <c r="G8" t="s">
        <v>7</v>
      </c>
      <c r="H8">
        <v>21</v>
      </c>
    </row>
    <row r="10" spans="1:8" s="13" customFormat="1" ht="12.75" customHeight="1" x14ac:dyDescent="0.2">
      <c r="A10" s="14" t="s">
        <v>8</v>
      </c>
      <c r="B10" s="14" t="s">
        <v>9</v>
      </c>
      <c r="C10" s="14" t="s">
        <v>10</v>
      </c>
      <c r="D10" s="14" t="s">
        <v>11</v>
      </c>
      <c r="E10" s="14" t="s">
        <v>12</v>
      </c>
    </row>
    <row r="11" spans="1:8" ht="12.75" customHeight="1" x14ac:dyDescent="0.2">
      <c r="A11" s="15" t="s">
        <v>20</v>
      </c>
      <c r="B11" s="5" t="s">
        <v>21</v>
      </c>
      <c r="C11" s="9">
        <f>'000'!I41</f>
        <v>0</v>
      </c>
      <c r="D11" s="9">
        <f>'000'!P41</f>
        <v>0</v>
      </c>
      <c r="E11" s="9">
        <f>C11+D11</f>
        <v>0</v>
      </c>
    </row>
    <row r="12" spans="1:8" ht="12.75" customHeight="1" x14ac:dyDescent="0.2">
      <c r="A12" s="15" t="s">
        <v>103</v>
      </c>
      <c r="B12" s="5" t="s">
        <v>104</v>
      </c>
      <c r="C12" s="9">
        <f>'101'!I103</f>
        <v>0</v>
      </c>
      <c r="D12" s="9">
        <f>'101'!P103</f>
        <v>0</v>
      </c>
      <c r="E12" s="9">
        <f>C12+D12</f>
        <v>0</v>
      </c>
    </row>
    <row r="13" spans="1:8" ht="12.75" customHeight="1" x14ac:dyDescent="0.2">
      <c r="A13" s="15" t="s">
        <v>232</v>
      </c>
      <c r="B13" s="5" t="s">
        <v>233</v>
      </c>
      <c r="C13" s="9">
        <f>'201'!I218</f>
        <v>0</v>
      </c>
      <c r="D13" s="9">
        <f>'201'!P218</f>
        <v>0</v>
      </c>
      <c r="E13" s="9">
        <f>C13+D13</f>
        <v>0</v>
      </c>
    </row>
  </sheetData>
  <sheetProtection formatColumns="0"/>
  <hyperlinks>
    <hyperlink ref="A11" location="'000'!A1" tooltip="Odkaz na stranku objektu [1]" display="000"/>
    <hyperlink ref="A12" location="'101'!A1" tooltip="Odkaz na stranku objektu [1_]" display="101"/>
    <hyperlink ref="A13" location="'201'!A1" tooltip="Odkaz na stranku objektu [1__]" display="201"/>
  </hyperlinks>
  <pageMargins left="0.59055118110236204" right="0.59055118110236204" top="0.59055118110236204" bottom="0.59055118110236204" header="0.39370078740157499" footer="0.39370078740157499"/>
  <pageSetup paperSize="9" fitToHeight="0" orientation="landscape" cellComments="atEn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1"/>
  <sheetViews>
    <sheetView workbookViewId="0">
      <pane ySplit="10" topLeftCell="A11" activePane="bottomLeft" state="frozen"/>
      <selection pane="bottomLeft" activeCell="H11" sqref="H11"/>
    </sheetView>
  </sheetViews>
  <sheetFormatPr defaultColWidth="9.140625" defaultRowHeight="12.75" customHeight="1" x14ac:dyDescent="0.2"/>
  <cols>
    <col min="1" max="1" width="6.7109375" customWidth="1"/>
    <col min="2" max="2" width="12.140625" customWidth="1"/>
    <col min="3" max="3" width="9" customWidth="1"/>
    <col min="4" max="4" width="7.7109375" customWidth="1"/>
    <col min="5" max="5" width="75.7109375" customWidth="1"/>
    <col min="6" max="6" width="9" customWidth="1"/>
    <col min="7" max="7" width="11.5703125" customWidth="1"/>
    <col min="8" max="8" width="14" customWidth="1"/>
    <col min="9" max="9" width="15.42578125" customWidth="1"/>
    <col min="15" max="16" width="9.140625" hidden="1" customWidth="1"/>
  </cols>
  <sheetData>
    <row r="1" spans="1:16" ht="12.75" customHeight="1" x14ac:dyDescent="0.25">
      <c r="A1" s="4" t="s">
        <v>13</v>
      </c>
    </row>
    <row r="2" spans="1:16" ht="12.75" customHeight="1" x14ac:dyDescent="0.25">
      <c r="C2" s="1" t="s">
        <v>14</v>
      </c>
    </row>
    <row r="4" spans="1:16" ht="12.75" customHeight="1" x14ac:dyDescent="0.25">
      <c r="A4" t="s">
        <v>15</v>
      </c>
      <c r="C4" s="4" t="s">
        <v>18</v>
      </c>
      <c r="D4" s="4"/>
      <c r="E4" s="4" t="s">
        <v>19</v>
      </c>
    </row>
    <row r="5" spans="1:16" ht="12.75" customHeight="1" x14ac:dyDescent="0.25">
      <c r="A5" t="s">
        <v>16</v>
      </c>
      <c r="C5" s="4" t="s">
        <v>20</v>
      </c>
      <c r="D5" s="4"/>
      <c r="E5" s="4" t="s">
        <v>21</v>
      </c>
    </row>
    <row r="6" spans="1:16" ht="12.75" customHeight="1" x14ac:dyDescent="0.25">
      <c r="A6" t="s">
        <v>17</v>
      </c>
      <c r="C6" s="4" t="s">
        <v>22</v>
      </c>
      <c r="D6" s="4"/>
      <c r="E6" s="4" t="s">
        <v>23</v>
      </c>
    </row>
    <row r="7" spans="1:16" ht="12.75" customHeight="1" x14ac:dyDescent="0.25">
      <c r="A7" t="s">
        <v>24</v>
      </c>
      <c r="C7" s="4" t="s">
        <v>25</v>
      </c>
      <c r="D7" s="4" t="s">
        <v>26</v>
      </c>
      <c r="E7" s="4"/>
    </row>
    <row r="8" spans="1:16" s="13" customFormat="1" ht="12.75" customHeight="1" x14ac:dyDescent="0.2">
      <c r="A8" s="16" t="s">
        <v>27</v>
      </c>
      <c r="B8" s="16" t="s">
        <v>28</v>
      </c>
      <c r="C8" s="16" t="s">
        <v>29</v>
      </c>
      <c r="D8" s="16" t="s">
        <v>30</v>
      </c>
      <c r="E8" s="16" t="s">
        <v>31</v>
      </c>
      <c r="F8" s="16" t="s">
        <v>32</v>
      </c>
      <c r="G8" s="16" t="s">
        <v>33</v>
      </c>
      <c r="H8" s="16" t="s">
        <v>34</v>
      </c>
      <c r="I8" s="16"/>
      <c r="O8" s="13" t="s">
        <v>37</v>
      </c>
      <c r="P8" s="13" t="s">
        <v>11</v>
      </c>
    </row>
    <row r="9" spans="1:16" s="13" customFormat="1" x14ac:dyDescent="0.2">
      <c r="A9" s="16"/>
      <c r="B9" s="16"/>
      <c r="C9" s="16"/>
      <c r="D9" s="16"/>
      <c r="E9" s="16"/>
      <c r="F9" s="16"/>
      <c r="G9" s="16"/>
      <c r="H9" s="14" t="s">
        <v>35</v>
      </c>
      <c r="I9" s="14" t="s">
        <v>36</v>
      </c>
      <c r="O9" s="13" t="s">
        <v>11</v>
      </c>
    </row>
    <row r="10" spans="1:16" s="13" customFormat="1" x14ac:dyDescent="0.2">
      <c r="A10" s="14" t="s">
        <v>22</v>
      </c>
      <c r="B10" s="14" t="s">
        <v>38</v>
      </c>
      <c r="C10" s="14" t="s">
        <v>39</v>
      </c>
      <c r="D10" s="14" t="s">
        <v>40</v>
      </c>
      <c r="E10" s="14" t="s">
        <v>41</v>
      </c>
      <c r="F10" s="14" t="s">
        <v>42</v>
      </c>
      <c r="G10" s="14" t="s">
        <v>43</v>
      </c>
      <c r="H10" s="14">
        <v>8</v>
      </c>
      <c r="I10" s="14" t="s">
        <v>45</v>
      </c>
    </row>
    <row r="11" spans="1:16" ht="12.75" customHeight="1" x14ac:dyDescent="0.2">
      <c r="A11" s="6"/>
      <c r="B11" s="6"/>
      <c r="C11" s="6" t="s">
        <v>47</v>
      </c>
      <c r="D11" s="6"/>
      <c r="E11" s="6" t="s">
        <v>46</v>
      </c>
      <c r="F11" s="6"/>
      <c r="G11" s="8"/>
      <c r="H11" s="6"/>
      <c r="I11" s="8"/>
    </row>
    <row r="12" spans="1:16" ht="76.5" x14ac:dyDescent="0.2">
      <c r="A12" s="5">
        <v>1</v>
      </c>
      <c r="B12" s="5" t="s">
        <v>48</v>
      </c>
      <c r="C12" s="5" t="s">
        <v>49</v>
      </c>
      <c r="D12" s="5" t="s">
        <v>50</v>
      </c>
      <c r="E12" s="5" t="s">
        <v>51</v>
      </c>
      <c r="F12" s="5" t="s">
        <v>52</v>
      </c>
      <c r="G12" s="7">
        <v>1</v>
      </c>
      <c r="H12" s="10"/>
      <c r="I12" s="9">
        <f>ROUND((H12*G12),2)</f>
        <v>0</v>
      </c>
      <c r="O12">
        <f>rekapitulace!H8</f>
        <v>21</v>
      </c>
      <c r="P12">
        <f>O12/100*I12</f>
        <v>0</v>
      </c>
    </row>
    <row r="13" spans="1:16" ht="51" x14ac:dyDescent="0.2">
      <c r="A13" s="5">
        <v>2</v>
      </c>
      <c r="B13" s="5" t="s">
        <v>48</v>
      </c>
      <c r="C13" s="5" t="s">
        <v>53</v>
      </c>
      <c r="D13" s="5" t="s">
        <v>50</v>
      </c>
      <c r="E13" s="5" t="s">
        <v>54</v>
      </c>
      <c r="F13" s="5" t="s">
        <v>52</v>
      </c>
      <c r="G13" s="7">
        <v>1</v>
      </c>
      <c r="H13" s="10"/>
      <c r="I13" s="9">
        <f>ROUND((H13*G13),2)</f>
        <v>0</v>
      </c>
      <c r="O13">
        <f>rekapitulace!H8</f>
        <v>21</v>
      </c>
      <c r="P13">
        <f>O13/100*I13</f>
        <v>0</v>
      </c>
    </row>
    <row r="14" spans="1:16" ht="51" x14ac:dyDescent="0.2">
      <c r="A14" s="5">
        <v>3</v>
      </c>
      <c r="B14" s="5" t="s">
        <v>48</v>
      </c>
      <c r="C14" s="5" t="s">
        <v>55</v>
      </c>
      <c r="D14" s="5" t="s">
        <v>50</v>
      </c>
      <c r="E14" s="5" t="s">
        <v>56</v>
      </c>
      <c r="F14" s="5" t="s">
        <v>52</v>
      </c>
      <c r="G14" s="7">
        <v>1</v>
      </c>
      <c r="H14" s="10"/>
      <c r="I14" s="9">
        <f>ROUND((H14*G14),2)</f>
        <v>0</v>
      </c>
      <c r="O14">
        <f>rekapitulace!H8</f>
        <v>21</v>
      </c>
      <c r="P14">
        <f>O14/100*I14</f>
        <v>0</v>
      </c>
    </row>
    <row r="15" spans="1:16" ht="25.5" x14ac:dyDescent="0.2">
      <c r="A15" s="5">
        <v>4</v>
      </c>
      <c r="B15" s="5" t="s">
        <v>48</v>
      </c>
      <c r="C15" s="5" t="s">
        <v>57</v>
      </c>
      <c r="D15" s="5" t="s">
        <v>50</v>
      </c>
      <c r="E15" s="5" t="s">
        <v>58</v>
      </c>
      <c r="F15" s="5" t="s">
        <v>52</v>
      </c>
      <c r="G15" s="7">
        <v>1</v>
      </c>
      <c r="H15" s="10"/>
      <c r="I15" s="9">
        <f>ROUND((H15*G15),2)</f>
        <v>0</v>
      </c>
      <c r="O15">
        <f>rekapitulace!H8</f>
        <v>21</v>
      </c>
      <c r="P15">
        <f>O15/100*I15</f>
        <v>0</v>
      </c>
    </row>
    <row r="16" spans="1:16" ht="12.75" customHeight="1" x14ac:dyDescent="0.2">
      <c r="A16" s="11"/>
      <c r="B16" s="11"/>
      <c r="C16" s="11" t="s">
        <v>47</v>
      </c>
      <c r="D16" s="11"/>
      <c r="E16" s="11" t="s">
        <v>46</v>
      </c>
      <c r="F16" s="11"/>
      <c r="G16" s="11"/>
      <c r="H16" s="11"/>
      <c r="I16" s="11">
        <f>SUM(I12:I15)</f>
        <v>0</v>
      </c>
      <c r="P16">
        <f>ROUND(SUM(P12:P15),2)</f>
        <v>0</v>
      </c>
    </row>
    <row r="18" spans="1:16" ht="12.75" customHeight="1" x14ac:dyDescent="0.2">
      <c r="A18" s="6"/>
      <c r="B18" s="6"/>
      <c r="C18" s="6" t="s">
        <v>60</v>
      </c>
      <c r="D18" s="6"/>
      <c r="E18" s="6" t="s">
        <v>59</v>
      </c>
      <c r="F18" s="6"/>
      <c r="G18" s="8"/>
      <c r="H18" s="6"/>
      <c r="I18" s="8"/>
    </row>
    <row r="19" spans="1:16" ht="76.5" x14ac:dyDescent="0.2">
      <c r="A19" s="5">
        <v>5</v>
      </c>
      <c r="B19" s="5" t="s">
        <v>48</v>
      </c>
      <c r="C19" s="5" t="s">
        <v>61</v>
      </c>
      <c r="D19" s="5" t="s">
        <v>50</v>
      </c>
      <c r="E19" s="5" t="s">
        <v>62</v>
      </c>
      <c r="F19" s="5" t="s">
        <v>52</v>
      </c>
      <c r="G19" s="7">
        <v>1</v>
      </c>
      <c r="H19" s="10"/>
      <c r="I19" s="9">
        <f t="shared" ref="I19:I38" si="0">ROUND((H19*G19),2)</f>
        <v>0</v>
      </c>
      <c r="O19">
        <f>rekapitulace!H8</f>
        <v>21</v>
      </c>
      <c r="P19">
        <f t="shared" ref="P19:P38" si="1">O19/100*I19</f>
        <v>0</v>
      </c>
    </row>
    <row r="20" spans="1:16" ht="25.5" x14ac:dyDescent="0.2">
      <c r="A20" s="5">
        <v>6</v>
      </c>
      <c r="B20" s="5" t="s">
        <v>48</v>
      </c>
      <c r="C20" s="5" t="s">
        <v>63</v>
      </c>
      <c r="D20" s="5" t="s">
        <v>50</v>
      </c>
      <c r="E20" s="5" t="s">
        <v>64</v>
      </c>
      <c r="F20" s="5" t="s">
        <v>65</v>
      </c>
      <c r="G20" s="7">
        <v>1</v>
      </c>
      <c r="H20" s="10"/>
      <c r="I20" s="9">
        <f t="shared" si="0"/>
        <v>0</v>
      </c>
      <c r="O20">
        <f>rekapitulace!H8</f>
        <v>21</v>
      </c>
      <c r="P20">
        <f t="shared" si="1"/>
        <v>0</v>
      </c>
    </row>
    <row r="21" spans="1:16" ht="25.5" x14ac:dyDescent="0.2">
      <c r="A21" s="5">
        <v>7</v>
      </c>
      <c r="B21" s="5" t="s">
        <v>48</v>
      </c>
      <c r="C21" s="5" t="s">
        <v>66</v>
      </c>
      <c r="D21" s="5" t="s">
        <v>50</v>
      </c>
      <c r="E21" s="5" t="s">
        <v>67</v>
      </c>
      <c r="F21" s="5" t="s">
        <v>65</v>
      </c>
      <c r="G21" s="7">
        <v>1</v>
      </c>
      <c r="H21" s="10"/>
      <c r="I21" s="9">
        <f t="shared" si="0"/>
        <v>0</v>
      </c>
      <c r="O21">
        <f>rekapitulace!H8</f>
        <v>21</v>
      </c>
      <c r="P21">
        <f t="shared" si="1"/>
        <v>0</v>
      </c>
    </row>
    <row r="22" spans="1:16" ht="51" x14ac:dyDescent="0.2">
      <c r="A22" s="5">
        <v>8</v>
      </c>
      <c r="B22" s="5" t="s">
        <v>48</v>
      </c>
      <c r="C22" s="5" t="s">
        <v>68</v>
      </c>
      <c r="D22" s="5" t="s">
        <v>69</v>
      </c>
      <c r="E22" s="5" t="s">
        <v>70</v>
      </c>
      <c r="F22" s="5" t="s">
        <v>52</v>
      </c>
      <c r="G22" s="7">
        <v>1</v>
      </c>
      <c r="H22" s="10"/>
      <c r="I22" s="9">
        <f t="shared" si="0"/>
        <v>0</v>
      </c>
      <c r="O22">
        <f>rekapitulace!H8</f>
        <v>21</v>
      </c>
      <c r="P22">
        <f t="shared" si="1"/>
        <v>0</v>
      </c>
    </row>
    <row r="23" spans="1:16" ht="38.25" x14ac:dyDescent="0.2">
      <c r="A23" s="5">
        <v>9</v>
      </c>
      <c r="B23" s="5" t="s">
        <v>48</v>
      </c>
      <c r="C23" s="5" t="s">
        <v>68</v>
      </c>
      <c r="D23" s="5" t="s">
        <v>71</v>
      </c>
      <c r="E23" s="5" t="s">
        <v>72</v>
      </c>
      <c r="F23" s="5" t="s">
        <v>52</v>
      </c>
      <c r="G23" s="7">
        <v>1</v>
      </c>
      <c r="H23" s="10"/>
      <c r="I23" s="9">
        <f t="shared" si="0"/>
        <v>0</v>
      </c>
      <c r="O23">
        <f>rekapitulace!H8</f>
        <v>21</v>
      </c>
      <c r="P23">
        <f t="shared" si="1"/>
        <v>0</v>
      </c>
    </row>
    <row r="24" spans="1:16" ht="51" x14ac:dyDescent="0.2">
      <c r="A24" s="5">
        <v>10</v>
      </c>
      <c r="B24" s="5" t="s">
        <v>48</v>
      </c>
      <c r="C24" s="5" t="s">
        <v>68</v>
      </c>
      <c r="D24" s="5" t="s">
        <v>73</v>
      </c>
      <c r="E24" s="5" t="s">
        <v>74</v>
      </c>
      <c r="F24" s="5" t="s">
        <v>52</v>
      </c>
      <c r="G24" s="7">
        <v>1</v>
      </c>
      <c r="H24" s="10"/>
      <c r="I24" s="9">
        <f t="shared" si="0"/>
        <v>0</v>
      </c>
      <c r="O24">
        <f>rekapitulace!H8</f>
        <v>21</v>
      </c>
      <c r="P24">
        <f t="shared" si="1"/>
        <v>0</v>
      </c>
    </row>
    <row r="25" spans="1:16" ht="38.25" x14ac:dyDescent="0.2">
      <c r="A25" s="5">
        <v>11</v>
      </c>
      <c r="B25" s="5" t="s">
        <v>48</v>
      </c>
      <c r="C25" s="5" t="s">
        <v>68</v>
      </c>
      <c r="D25" s="5" t="s">
        <v>75</v>
      </c>
      <c r="E25" s="5" t="s">
        <v>76</v>
      </c>
      <c r="F25" s="5" t="s">
        <v>52</v>
      </c>
      <c r="G25" s="7">
        <v>1</v>
      </c>
      <c r="H25" s="10"/>
      <c r="I25" s="9">
        <f t="shared" si="0"/>
        <v>0</v>
      </c>
      <c r="O25">
        <f>rekapitulace!H8</f>
        <v>21</v>
      </c>
      <c r="P25">
        <f t="shared" si="1"/>
        <v>0</v>
      </c>
    </row>
    <row r="26" spans="1:16" ht="38.25" x14ac:dyDescent="0.2">
      <c r="A26" s="5">
        <v>12</v>
      </c>
      <c r="B26" s="5" t="s">
        <v>48</v>
      </c>
      <c r="C26" s="5" t="s">
        <v>77</v>
      </c>
      <c r="D26" s="5" t="s">
        <v>50</v>
      </c>
      <c r="E26" s="5" t="s">
        <v>78</v>
      </c>
      <c r="F26" s="5" t="s">
        <v>52</v>
      </c>
      <c r="G26" s="7">
        <v>1</v>
      </c>
      <c r="H26" s="10"/>
      <c r="I26" s="9">
        <f t="shared" si="0"/>
        <v>0</v>
      </c>
      <c r="O26">
        <f>rekapitulace!H8</f>
        <v>21</v>
      </c>
      <c r="P26">
        <f t="shared" si="1"/>
        <v>0</v>
      </c>
    </row>
    <row r="27" spans="1:16" ht="25.5" x14ac:dyDescent="0.2">
      <c r="A27" s="5">
        <v>13</v>
      </c>
      <c r="B27" s="5" t="s">
        <v>48</v>
      </c>
      <c r="C27" s="5" t="s">
        <v>79</v>
      </c>
      <c r="D27" s="5" t="s">
        <v>69</v>
      </c>
      <c r="E27" s="5" t="s">
        <v>80</v>
      </c>
      <c r="F27" s="5" t="s">
        <v>52</v>
      </c>
      <c r="G27" s="7">
        <v>1</v>
      </c>
      <c r="H27" s="10"/>
      <c r="I27" s="9">
        <f t="shared" si="0"/>
        <v>0</v>
      </c>
      <c r="O27">
        <f>rekapitulace!H8</f>
        <v>21</v>
      </c>
      <c r="P27">
        <f t="shared" si="1"/>
        <v>0</v>
      </c>
    </row>
    <row r="28" spans="1:16" ht="25.5" x14ac:dyDescent="0.2">
      <c r="A28" s="5">
        <v>14</v>
      </c>
      <c r="B28" s="5" t="s">
        <v>48</v>
      </c>
      <c r="C28" s="5" t="s">
        <v>79</v>
      </c>
      <c r="D28" s="5" t="s">
        <v>71</v>
      </c>
      <c r="E28" s="5" t="s">
        <v>81</v>
      </c>
      <c r="F28" s="5" t="s">
        <v>52</v>
      </c>
      <c r="G28" s="7">
        <v>1</v>
      </c>
      <c r="H28" s="10"/>
      <c r="I28" s="9">
        <f t="shared" si="0"/>
        <v>0</v>
      </c>
      <c r="O28">
        <f>rekapitulace!H8</f>
        <v>21</v>
      </c>
      <c r="P28">
        <f t="shared" si="1"/>
        <v>0</v>
      </c>
    </row>
    <row r="29" spans="1:16" ht="38.25" x14ac:dyDescent="0.2">
      <c r="A29" s="5">
        <v>15</v>
      </c>
      <c r="B29" s="5" t="s">
        <v>48</v>
      </c>
      <c r="C29" s="5" t="s">
        <v>82</v>
      </c>
      <c r="D29" s="5" t="s">
        <v>69</v>
      </c>
      <c r="E29" s="5" t="s">
        <v>83</v>
      </c>
      <c r="F29" s="5" t="s">
        <v>84</v>
      </c>
      <c r="G29" s="7">
        <v>1</v>
      </c>
      <c r="H29" s="10"/>
      <c r="I29" s="9">
        <f t="shared" si="0"/>
        <v>0</v>
      </c>
      <c r="O29">
        <f>rekapitulace!H8</f>
        <v>21</v>
      </c>
      <c r="P29">
        <f t="shared" si="1"/>
        <v>0</v>
      </c>
    </row>
    <row r="30" spans="1:16" ht="38.25" x14ac:dyDescent="0.2">
      <c r="A30" s="5">
        <v>16</v>
      </c>
      <c r="B30" s="5" t="s">
        <v>48</v>
      </c>
      <c r="C30" s="5" t="s">
        <v>82</v>
      </c>
      <c r="D30" s="5" t="s">
        <v>71</v>
      </c>
      <c r="E30" s="5" t="s">
        <v>85</v>
      </c>
      <c r="F30" s="5" t="s">
        <v>84</v>
      </c>
      <c r="G30" s="7">
        <v>1</v>
      </c>
      <c r="H30" s="10"/>
      <c r="I30" s="9">
        <f t="shared" si="0"/>
        <v>0</v>
      </c>
      <c r="O30">
        <f>rekapitulace!H8</f>
        <v>21</v>
      </c>
      <c r="P30">
        <f t="shared" si="1"/>
        <v>0</v>
      </c>
    </row>
    <row r="31" spans="1:16" ht="25.5" x14ac:dyDescent="0.2">
      <c r="A31" s="5">
        <v>17</v>
      </c>
      <c r="B31" s="5" t="s">
        <v>48</v>
      </c>
      <c r="C31" s="5" t="s">
        <v>86</v>
      </c>
      <c r="D31" s="5" t="s">
        <v>50</v>
      </c>
      <c r="E31" s="5" t="s">
        <v>87</v>
      </c>
      <c r="F31" s="5" t="s">
        <v>52</v>
      </c>
      <c r="G31" s="7">
        <v>1</v>
      </c>
      <c r="H31" s="10"/>
      <c r="I31" s="9">
        <f t="shared" si="0"/>
        <v>0</v>
      </c>
      <c r="O31">
        <f>rekapitulace!H8</f>
        <v>21</v>
      </c>
      <c r="P31">
        <f t="shared" si="1"/>
        <v>0</v>
      </c>
    </row>
    <row r="32" spans="1:16" ht="51" x14ac:dyDescent="0.2">
      <c r="A32" s="5">
        <v>18</v>
      </c>
      <c r="B32" s="5" t="s">
        <v>48</v>
      </c>
      <c r="C32" s="5" t="s">
        <v>88</v>
      </c>
      <c r="D32" s="5" t="s">
        <v>50</v>
      </c>
      <c r="E32" s="5" t="s">
        <v>89</v>
      </c>
      <c r="F32" s="5" t="s">
        <v>52</v>
      </c>
      <c r="G32" s="7">
        <v>1</v>
      </c>
      <c r="H32" s="10"/>
      <c r="I32" s="9">
        <f t="shared" si="0"/>
        <v>0</v>
      </c>
      <c r="O32">
        <f>rekapitulace!H8</f>
        <v>21</v>
      </c>
      <c r="P32">
        <f t="shared" si="1"/>
        <v>0</v>
      </c>
    </row>
    <row r="33" spans="1:16" ht="38.25" x14ac:dyDescent="0.2">
      <c r="A33" s="5">
        <v>19</v>
      </c>
      <c r="B33" s="5" t="s">
        <v>48</v>
      </c>
      <c r="C33" s="5" t="s">
        <v>90</v>
      </c>
      <c r="D33" s="5" t="s">
        <v>50</v>
      </c>
      <c r="E33" s="5" t="s">
        <v>91</v>
      </c>
      <c r="F33" s="5" t="s">
        <v>52</v>
      </c>
      <c r="G33" s="7">
        <v>1</v>
      </c>
      <c r="H33" s="10"/>
      <c r="I33" s="9">
        <f t="shared" si="0"/>
        <v>0</v>
      </c>
      <c r="O33">
        <f>rekapitulace!H8</f>
        <v>21</v>
      </c>
      <c r="P33">
        <f t="shared" si="1"/>
        <v>0</v>
      </c>
    </row>
    <row r="34" spans="1:16" ht="25.5" x14ac:dyDescent="0.2">
      <c r="A34" s="5">
        <v>20</v>
      </c>
      <c r="B34" s="5" t="s">
        <v>48</v>
      </c>
      <c r="C34" s="5" t="s">
        <v>92</v>
      </c>
      <c r="D34" s="5" t="s">
        <v>50</v>
      </c>
      <c r="E34" s="5" t="s">
        <v>93</v>
      </c>
      <c r="F34" s="5" t="s">
        <v>52</v>
      </c>
      <c r="G34" s="7">
        <v>1</v>
      </c>
      <c r="H34" s="10"/>
      <c r="I34" s="9">
        <f t="shared" si="0"/>
        <v>0</v>
      </c>
      <c r="O34">
        <f>rekapitulace!H8</f>
        <v>21</v>
      </c>
      <c r="P34">
        <f t="shared" si="1"/>
        <v>0</v>
      </c>
    </row>
    <row r="35" spans="1:16" ht="38.25" x14ac:dyDescent="0.2">
      <c r="A35" s="5">
        <v>21</v>
      </c>
      <c r="B35" s="5" t="s">
        <v>48</v>
      </c>
      <c r="C35" s="5" t="s">
        <v>94</v>
      </c>
      <c r="D35" s="5" t="s">
        <v>50</v>
      </c>
      <c r="E35" s="5" t="s">
        <v>95</v>
      </c>
      <c r="F35" s="5" t="s">
        <v>52</v>
      </c>
      <c r="G35" s="7">
        <v>1</v>
      </c>
      <c r="H35" s="10"/>
      <c r="I35" s="9">
        <f t="shared" si="0"/>
        <v>0</v>
      </c>
      <c r="O35">
        <f>rekapitulace!H8</f>
        <v>21</v>
      </c>
      <c r="P35">
        <f t="shared" si="1"/>
        <v>0</v>
      </c>
    </row>
    <row r="36" spans="1:16" ht="25.5" x14ac:dyDescent="0.2">
      <c r="A36" s="5">
        <v>22</v>
      </c>
      <c r="B36" s="5" t="s">
        <v>48</v>
      </c>
      <c r="C36" s="5" t="s">
        <v>96</v>
      </c>
      <c r="D36" s="5" t="s">
        <v>50</v>
      </c>
      <c r="E36" s="5" t="s">
        <v>97</v>
      </c>
      <c r="F36" s="5" t="s">
        <v>52</v>
      </c>
      <c r="G36" s="7">
        <v>1</v>
      </c>
      <c r="H36" s="10"/>
      <c r="I36" s="9">
        <f t="shared" si="0"/>
        <v>0</v>
      </c>
      <c r="O36">
        <f>rekapitulace!H8</f>
        <v>21</v>
      </c>
      <c r="P36">
        <f t="shared" si="1"/>
        <v>0</v>
      </c>
    </row>
    <row r="37" spans="1:16" ht="25.5" x14ac:dyDescent="0.2">
      <c r="A37" s="5">
        <v>23</v>
      </c>
      <c r="B37" s="5" t="s">
        <v>48</v>
      </c>
      <c r="C37" s="5" t="s">
        <v>98</v>
      </c>
      <c r="D37" s="5" t="s">
        <v>50</v>
      </c>
      <c r="E37" s="5" t="s">
        <v>99</v>
      </c>
      <c r="F37" s="5" t="s">
        <v>84</v>
      </c>
      <c r="G37" s="7">
        <v>1</v>
      </c>
      <c r="H37" s="10"/>
      <c r="I37" s="9">
        <f t="shared" si="0"/>
        <v>0</v>
      </c>
      <c r="O37">
        <f>rekapitulace!H8</f>
        <v>21</v>
      </c>
      <c r="P37">
        <f t="shared" si="1"/>
        <v>0</v>
      </c>
    </row>
    <row r="38" spans="1:16" ht="114.75" x14ac:dyDescent="0.2">
      <c r="A38" s="5">
        <v>24</v>
      </c>
      <c r="B38" s="5" t="s">
        <v>48</v>
      </c>
      <c r="C38" s="5" t="s">
        <v>100</v>
      </c>
      <c r="D38" s="5" t="s">
        <v>50</v>
      </c>
      <c r="E38" s="5" t="s">
        <v>101</v>
      </c>
      <c r="F38" s="5" t="s">
        <v>52</v>
      </c>
      <c r="G38" s="7">
        <v>1</v>
      </c>
      <c r="H38" s="10"/>
      <c r="I38" s="9">
        <f t="shared" si="0"/>
        <v>0</v>
      </c>
      <c r="O38">
        <f>rekapitulace!H8</f>
        <v>21</v>
      </c>
      <c r="P38">
        <f t="shared" si="1"/>
        <v>0</v>
      </c>
    </row>
    <row r="39" spans="1:16" ht="12.75" customHeight="1" x14ac:dyDescent="0.2">
      <c r="A39" s="11"/>
      <c r="B39" s="11"/>
      <c r="C39" s="11" t="s">
        <v>60</v>
      </c>
      <c r="D39" s="11"/>
      <c r="E39" s="11" t="s">
        <v>59</v>
      </c>
      <c r="F39" s="11"/>
      <c r="G39" s="11"/>
      <c r="H39" s="11"/>
      <c r="I39" s="11">
        <f>SUM(I19:I38)</f>
        <v>0</v>
      </c>
      <c r="P39">
        <f>ROUND(SUM(P19:P38),2)</f>
        <v>0</v>
      </c>
    </row>
    <row r="41" spans="1:16" ht="12.75" customHeight="1" x14ac:dyDescent="0.2">
      <c r="A41" s="11"/>
      <c r="B41" s="11"/>
      <c r="C41" s="11"/>
      <c r="D41" s="11"/>
      <c r="E41" s="11" t="s">
        <v>102</v>
      </c>
      <c r="F41" s="11"/>
      <c r="G41" s="11"/>
      <c r="H41" s="11"/>
      <c r="I41" s="11">
        <f>+I16+I39</f>
        <v>0</v>
      </c>
      <c r="P41">
        <f>+P16+P39</f>
        <v>0</v>
      </c>
    </row>
  </sheetData>
  <sheetProtection formatColumns="0"/>
  <mergeCells count="8">
    <mergeCell ref="F8:F9"/>
    <mergeCell ref="G8:G9"/>
    <mergeCell ref="H8:I8"/>
    <mergeCell ref="A8:A9"/>
    <mergeCell ref="B8:B9"/>
    <mergeCell ref="C8:C9"/>
    <mergeCell ref="D8:D9"/>
    <mergeCell ref="E8:E9"/>
  </mergeCells>
  <pageMargins left="0.39370078740157499" right="0.39370078740157499" top="0.59055118110236204" bottom="0.59055118110236204" header="0.39370078740157499" footer="0.39370078740157499"/>
  <pageSetup paperSize="9" scale="87" fitToHeight="0" orientation="landscape" cellComments="atEnd"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3"/>
  <sheetViews>
    <sheetView workbookViewId="0">
      <pane ySplit="10" topLeftCell="A11" activePane="bottomLeft" state="frozen"/>
      <selection pane="bottomLeft" activeCell="H11" sqref="H11"/>
    </sheetView>
  </sheetViews>
  <sheetFormatPr defaultColWidth="9.140625" defaultRowHeight="12.75" customHeight="1" x14ac:dyDescent="0.2"/>
  <cols>
    <col min="1" max="1" width="6.7109375" customWidth="1"/>
    <col min="2" max="2" width="12.140625" customWidth="1"/>
    <col min="3" max="3" width="9" customWidth="1"/>
    <col min="4" max="4" width="7.7109375" customWidth="1"/>
    <col min="5" max="5" width="75.7109375" customWidth="1"/>
    <col min="6" max="6" width="9" customWidth="1"/>
    <col min="7" max="7" width="11.5703125" customWidth="1"/>
    <col min="8" max="8" width="14" customWidth="1"/>
    <col min="9" max="9" width="15.42578125" customWidth="1"/>
    <col min="15" max="16" width="9.140625" hidden="1" customWidth="1"/>
  </cols>
  <sheetData>
    <row r="1" spans="1:16" ht="12.75" customHeight="1" x14ac:dyDescent="0.25">
      <c r="A1" s="4" t="s">
        <v>13</v>
      </c>
    </row>
    <row r="2" spans="1:16" ht="12.75" customHeight="1" x14ac:dyDescent="0.25">
      <c r="C2" s="1" t="s">
        <v>14</v>
      </c>
    </row>
    <row r="4" spans="1:16" ht="12.75" customHeight="1" x14ac:dyDescent="0.25">
      <c r="A4" t="s">
        <v>15</v>
      </c>
      <c r="C4" s="4" t="s">
        <v>18</v>
      </c>
      <c r="D4" s="4"/>
      <c r="E4" s="4" t="s">
        <v>19</v>
      </c>
    </row>
    <row r="5" spans="1:16" ht="12.75" customHeight="1" x14ac:dyDescent="0.25">
      <c r="A5" t="s">
        <v>16</v>
      </c>
      <c r="C5" s="4" t="s">
        <v>103</v>
      </c>
      <c r="D5" s="4"/>
      <c r="E5" s="4" t="s">
        <v>104</v>
      </c>
    </row>
    <row r="6" spans="1:16" ht="12.75" customHeight="1" x14ac:dyDescent="0.25">
      <c r="A6" t="s">
        <v>17</v>
      </c>
      <c r="C6" s="4" t="s">
        <v>22</v>
      </c>
      <c r="D6" s="4"/>
      <c r="E6" s="4" t="s">
        <v>23</v>
      </c>
    </row>
    <row r="7" spans="1:16" ht="12.75" customHeight="1" x14ac:dyDescent="0.25">
      <c r="A7" t="s">
        <v>24</v>
      </c>
      <c r="C7" s="4" t="s">
        <v>105</v>
      </c>
      <c r="D7" s="4" t="s">
        <v>106</v>
      </c>
      <c r="E7" s="4"/>
    </row>
    <row r="8" spans="1:16" s="13" customFormat="1" ht="12.75" customHeight="1" x14ac:dyDescent="0.2">
      <c r="A8" s="16" t="s">
        <v>27</v>
      </c>
      <c r="B8" s="16" t="s">
        <v>28</v>
      </c>
      <c r="C8" s="16" t="s">
        <v>29</v>
      </c>
      <c r="D8" s="16" t="s">
        <v>30</v>
      </c>
      <c r="E8" s="16" t="s">
        <v>31</v>
      </c>
      <c r="F8" s="16" t="s">
        <v>32</v>
      </c>
      <c r="G8" s="16" t="s">
        <v>33</v>
      </c>
      <c r="H8" s="16" t="s">
        <v>34</v>
      </c>
      <c r="I8" s="16"/>
      <c r="O8" s="13" t="s">
        <v>37</v>
      </c>
      <c r="P8" s="13" t="s">
        <v>11</v>
      </c>
    </row>
    <row r="9" spans="1:16" s="13" customFormat="1" x14ac:dyDescent="0.2">
      <c r="A9" s="16"/>
      <c r="B9" s="16"/>
      <c r="C9" s="16"/>
      <c r="D9" s="16"/>
      <c r="E9" s="16"/>
      <c r="F9" s="16"/>
      <c r="G9" s="16"/>
      <c r="H9" s="14" t="s">
        <v>35</v>
      </c>
      <c r="I9" s="14" t="s">
        <v>36</v>
      </c>
      <c r="O9" s="13" t="s">
        <v>11</v>
      </c>
    </row>
    <row r="10" spans="1:16" s="13" customFormat="1" x14ac:dyDescent="0.2">
      <c r="A10" s="14" t="s">
        <v>22</v>
      </c>
      <c r="B10" s="14" t="s">
        <v>38</v>
      </c>
      <c r="C10" s="14" t="s">
        <v>39</v>
      </c>
      <c r="D10" s="14" t="s">
        <v>40</v>
      </c>
      <c r="E10" s="14" t="s">
        <v>41</v>
      </c>
      <c r="F10" s="14" t="s">
        <v>42</v>
      </c>
      <c r="G10" s="14" t="s">
        <v>43</v>
      </c>
      <c r="H10" s="14">
        <v>8</v>
      </c>
      <c r="I10" s="14" t="s">
        <v>45</v>
      </c>
    </row>
    <row r="11" spans="1:16" ht="12.75" customHeight="1" x14ac:dyDescent="0.2">
      <c r="A11" s="6"/>
      <c r="B11" s="6"/>
      <c r="C11" s="6" t="s">
        <v>108</v>
      </c>
      <c r="D11" s="6"/>
      <c r="E11" s="6" t="s">
        <v>107</v>
      </c>
      <c r="F11" s="6"/>
      <c r="G11" s="8"/>
      <c r="H11" s="6"/>
      <c r="I11" s="8"/>
    </row>
    <row r="12" spans="1:16" ht="25.5" x14ac:dyDescent="0.2">
      <c r="A12" s="5">
        <v>1</v>
      </c>
      <c r="B12" s="5" t="s">
        <v>48</v>
      </c>
      <c r="C12" s="5" t="s">
        <v>109</v>
      </c>
      <c r="D12" s="5" t="s">
        <v>50</v>
      </c>
      <c r="E12" s="5" t="s">
        <v>110</v>
      </c>
      <c r="F12" s="5" t="s">
        <v>111</v>
      </c>
      <c r="G12" s="7">
        <v>4</v>
      </c>
      <c r="H12" s="10"/>
      <c r="I12" s="9">
        <f>ROUND((H12*G12),2)</f>
        <v>0</v>
      </c>
      <c r="O12">
        <f>rekapitulace!H8</f>
        <v>21</v>
      </c>
      <c r="P12">
        <f>O12/100*I12</f>
        <v>0</v>
      </c>
    </row>
    <row r="13" spans="1:16" x14ac:dyDescent="0.2">
      <c r="E13" s="12" t="s">
        <v>112</v>
      </c>
    </row>
    <row r="14" spans="1:16" ht="38.25" x14ac:dyDescent="0.2">
      <c r="A14" s="5">
        <v>2</v>
      </c>
      <c r="B14" s="5" t="s">
        <v>48</v>
      </c>
      <c r="C14" s="5" t="s">
        <v>113</v>
      </c>
      <c r="D14" s="5" t="s">
        <v>50</v>
      </c>
      <c r="E14" s="5" t="s">
        <v>114</v>
      </c>
      <c r="F14" s="5" t="s">
        <v>115</v>
      </c>
      <c r="G14" s="7">
        <v>1189.2860000000001</v>
      </c>
      <c r="H14" s="10"/>
      <c r="I14" s="9">
        <f>ROUND((H14*G14),2)</f>
        <v>0</v>
      </c>
      <c r="O14">
        <f>rekapitulace!H8</f>
        <v>21</v>
      </c>
      <c r="P14">
        <f>O14/100*I14</f>
        <v>0</v>
      </c>
    </row>
    <row r="15" spans="1:16" x14ac:dyDescent="0.2">
      <c r="E15" s="12" t="s">
        <v>116</v>
      </c>
    </row>
    <row r="16" spans="1:16" ht="38.25" x14ac:dyDescent="0.2">
      <c r="A16" s="5">
        <v>3</v>
      </c>
      <c r="B16" s="5" t="s">
        <v>48</v>
      </c>
      <c r="C16" s="5" t="s">
        <v>117</v>
      </c>
      <c r="D16" s="5" t="s">
        <v>50</v>
      </c>
      <c r="E16" s="5" t="s">
        <v>118</v>
      </c>
      <c r="F16" s="5" t="s">
        <v>115</v>
      </c>
      <c r="G16" s="7">
        <v>174.648</v>
      </c>
      <c r="H16" s="10"/>
      <c r="I16" s="9">
        <f>ROUND((H16*G16),2)</f>
        <v>0</v>
      </c>
      <c r="O16">
        <f>rekapitulace!H8</f>
        <v>21</v>
      </c>
      <c r="P16">
        <f>O16/100*I16</f>
        <v>0</v>
      </c>
    </row>
    <row r="17" spans="1:16" x14ac:dyDescent="0.2">
      <c r="E17" s="12" t="s">
        <v>119</v>
      </c>
    </row>
    <row r="18" spans="1:16" ht="25.5" x14ac:dyDescent="0.2">
      <c r="A18" s="5">
        <v>4</v>
      </c>
      <c r="B18" s="5" t="s">
        <v>48</v>
      </c>
      <c r="C18" s="5" t="s">
        <v>120</v>
      </c>
      <c r="D18" s="5" t="s">
        <v>50</v>
      </c>
      <c r="E18" s="5" t="s">
        <v>121</v>
      </c>
      <c r="F18" s="5" t="s">
        <v>115</v>
      </c>
      <c r="G18" s="7">
        <v>21.085999999999999</v>
      </c>
      <c r="H18" s="10"/>
      <c r="I18" s="9">
        <f>ROUND((H18*G18),2)</f>
        <v>0</v>
      </c>
      <c r="O18">
        <f>rekapitulace!H8</f>
        <v>21</v>
      </c>
      <c r="P18">
        <f>O18/100*I18</f>
        <v>0</v>
      </c>
    </row>
    <row r="19" spans="1:16" ht="51" x14ac:dyDescent="0.2">
      <c r="E19" s="12" t="s">
        <v>122</v>
      </c>
    </row>
    <row r="20" spans="1:16" ht="12.75" customHeight="1" x14ac:dyDescent="0.2">
      <c r="A20" s="11"/>
      <c r="B20" s="11"/>
      <c r="C20" s="11" t="s">
        <v>108</v>
      </c>
      <c r="D20" s="11"/>
      <c r="E20" s="11" t="s">
        <v>107</v>
      </c>
      <c r="F20" s="11"/>
      <c r="G20" s="11"/>
      <c r="H20" s="11"/>
      <c r="I20" s="11">
        <f>SUM(I12:I19)</f>
        <v>0</v>
      </c>
      <c r="P20">
        <f>ROUND(SUM(P12:P19),2)</f>
        <v>0</v>
      </c>
    </row>
    <row r="22" spans="1:16" ht="12.75" customHeight="1" x14ac:dyDescent="0.2">
      <c r="A22" s="6"/>
      <c r="B22" s="6"/>
      <c r="C22" s="6" t="s">
        <v>22</v>
      </c>
      <c r="D22" s="6"/>
      <c r="E22" s="6" t="s">
        <v>123</v>
      </c>
      <c r="F22" s="6"/>
      <c r="G22" s="8"/>
      <c r="H22" s="6"/>
      <c r="I22" s="8"/>
    </row>
    <row r="23" spans="1:16" ht="38.25" x14ac:dyDescent="0.2">
      <c r="A23" s="5">
        <v>5</v>
      </c>
      <c r="B23" s="5" t="s">
        <v>48</v>
      </c>
      <c r="C23" s="5" t="s">
        <v>124</v>
      </c>
      <c r="D23" s="5" t="s">
        <v>50</v>
      </c>
      <c r="E23" s="5" t="s">
        <v>125</v>
      </c>
      <c r="F23" s="5" t="s">
        <v>111</v>
      </c>
      <c r="G23" s="7">
        <v>72.72</v>
      </c>
      <c r="H23" s="10"/>
      <c r="I23" s="9">
        <f>ROUND((H23*G23),2)</f>
        <v>0</v>
      </c>
      <c r="O23">
        <f>rekapitulace!H8</f>
        <v>21</v>
      </c>
      <c r="P23">
        <f>O23/100*I23</f>
        <v>0</v>
      </c>
    </row>
    <row r="24" spans="1:16" x14ac:dyDescent="0.2">
      <c r="E24" s="12" t="s">
        <v>126</v>
      </c>
    </row>
    <row r="25" spans="1:16" ht="25.5" x14ac:dyDescent="0.2">
      <c r="A25" s="5">
        <v>6</v>
      </c>
      <c r="B25" s="5" t="s">
        <v>48</v>
      </c>
      <c r="C25" s="5" t="s">
        <v>127</v>
      </c>
      <c r="D25" s="5" t="s">
        <v>50</v>
      </c>
      <c r="E25" s="5" t="s">
        <v>128</v>
      </c>
      <c r="F25" s="5" t="s">
        <v>111</v>
      </c>
      <c r="G25" s="7">
        <v>5.2</v>
      </c>
      <c r="H25" s="10"/>
      <c r="I25" s="9">
        <f>ROUND((H25*G25),2)</f>
        <v>0</v>
      </c>
      <c r="O25">
        <f>rekapitulace!H8</f>
        <v>21</v>
      </c>
      <c r="P25">
        <f>O25/100*I25</f>
        <v>0</v>
      </c>
    </row>
    <row r="26" spans="1:16" x14ac:dyDescent="0.2">
      <c r="E26" s="12" t="s">
        <v>129</v>
      </c>
    </row>
    <row r="27" spans="1:16" ht="25.5" x14ac:dyDescent="0.2">
      <c r="A27" s="5">
        <v>7</v>
      </c>
      <c r="B27" s="5" t="s">
        <v>48</v>
      </c>
      <c r="C27" s="5" t="s">
        <v>130</v>
      </c>
      <c r="D27" s="5" t="s">
        <v>50</v>
      </c>
      <c r="E27" s="5" t="s">
        <v>131</v>
      </c>
      <c r="F27" s="5" t="s">
        <v>111</v>
      </c>
      <c r="G27" s="7">
        <v>149.46</v>
      </c>
      <c r="H27" s="10"/>
      <c r="I27" s="9">
        <f>ROUND((H27*G27),2)</f>
        <v>0</v>
      </c>
      <c r="O27">
        <f>rekapitulace!H8</f>
        <v>21</v>
      </c>
      <c r="P27">
        <f>O27/100*I27</f>
        <v>0</v>
      </c>
    </row>
    <row r="28" spans="1:16" x14ac:dyDescent="0.2">
      <c r="E28" s="12" t="s">
        <v>132</v>
      </c>
    </row>
    <row r="29" spans="1:16" ht="25.5" x14ac:dyDescent="0.2">
      <c r="A29" s="5">
        <v>8</v>
      </c>
      <c r="B29" s="5" t="s">
        <v>48</v>
      </c>
      <c r="C29" s="5" t="s">
        <v>133</v>
      </c>
      <c r="D29" s="5" t="s">
        <v>50</v>
      </c>
      <c r="E29" s="5" t="s">
        <v>134</v>
      </c>
      <c r="F29" s="5" t="s">
        <v>111</v>
      </c>
      <c r="G29" s="7">
        <v>617.54</v>
      </c>
      <c r="H29" s="10"/>
      <c r="I29" s="9">
        <f>ROUND((H29*G29),2)</f>
        <v>0</v>
      </c>
      <c r="O29">
        <f>rekapitulace!H8</f>
        <v>21</v>
      </c>
      <c r="P29">
        <f>O29/100*I29</f>
        <v>0</v>
      </c>
    </row>
    <row r="30" spans="1:16" x14ac:dyDescent="0.2">
      <c r="E30" s="12" t="s">
        <v>135</v>
      </c>
    </row>
    <row r="31" spans="1:16" ht="25.5" x14ac:dyDescent="0.2">
      <c r="A31" s="5">
        <v>9</v>
      </c>
      <c r="B31" s="5" t="s">
        <v>48</v>
      </c>
      <c r="C31" s="5" t="s">
        <v>136</v>
      </c>
      <c r="D31" s="5" t="s">
        <v>50</v>
      </c>
      <c r="E31" s="5" t="s">
        <v>137</v>
      </c>
      <c r="F31" s="5" t="s">
        <v>111</v>
      </c>
      <c r="G31" s="7">
        <v>4</v>
      </c>
      <c r="H31" s="10"/>
      <c r="I31" s="9">
        <f>ROUND((H31*G31),2)</f>
        <v>0</v>
      </c>
      <c r="O31">
        <f>rekapitulace!H8</f>
        <v>21</v>
      </c>
      <c r="P31">
        <f>O31/100*I31</f>
        <v>0</v>
      </c>
    </row>
    <row r="32" spans="1:16" x14ac:dyDescent="0.2">
      <c r="E32" s="12" t="s">
        <v>112</v>
      </c>
    </row>
    <row r="33" spans="1:16" ht="25.5" x14ac:dyDescent="0.2">
      <c r="A33" s="5">
        <v>10</v>
      </c>
      <c r="B33" s="5" t="s">
        <v>48</v>
      </c>
      <c r="C33" s="5" t="s">
        <v>138</v>
      </c>
      <c r="D33" s="5" t="s">
        <v>50</v>
      </c>
      <c r="E33" s="5" t="s">
        <v>139</v>
      </c>
      <c r="F33" s="5" t="s">
        <v>111</v>
      </c>
      <c r="G33" s="7">
        <v>149.46</v>
      </c>
      <c r="H33" s="10"/>
      <c r="I33" s="9">
        <f>ROUND((H33*G33),2)</f>
        <v>0</v>
      </c>
      <c r="O33">
        <f>rekapitulace!H8</f>
        <v>21</v>
      </c>
      <c r="P33">
        <f>O33/100*I33</f>
        <v>0</v>
      </c>
    </row>
    <row r="34" spans="1:16" ht="25.5" x14ac:dyDescent="0.2">
      <c r="A34" s="5">
        <v>11</v>
      </c>
      <c r="B34" s="5" t="s">
        <v>48</v>
      </c>
      <c r="C34" s="5" t="s">
        <v>140</v>
      </c>
      <c r="D34" s="5" t="s">
        <v>50</v>
      </c>
      <c r="E34" s="5" t="s">
        <v>141</v>
      </c>
      <c r="F34" s="5" t="s">
        <v>111</v>
      </c>
      <c r="G34" s="7">
        <v>8.4</v>
      </c>
      <c r="H34" s="10"/>
      <c r="I34" s="9">
        <f>ROUND((H34*G34),2)</f>
        <v>0</v>
      </c>
      <c r="O34">
        <f>rekapitulace!H8</f>
        <v>21</v>
      </c>
      <c r="P34">
        <f>O34/100*I34</f>
        <v>0</v>
      </c>
    </row>
    <row r="35" spans="1:16" ht="25.5" x14ac:dyDescent="0.2">
      <c r="A35" s="5">
        <v>12</v>
      </c>
      <c r="B35" s="5" t="s">
        <v>48</v>
      </c>
      <c r="C35" s="5" t="s">
        <v>142</v>
      </c>
      <c r="D35" s="5" t="s">
        <v>50</v>
      </c>
      <c r="E35" s="5" t="s">
        <v>143</v>
      </c>
      <c r="F35" s="5" t="s">
        <v>111</v>
      </c>
      <c r="G35" s="7">
        <v>149.46</v>
      </c>
      <c r="H35" s="10"/>
      <c r="I35" s="9">
        <f>ROUND((H35*G35),2)</f>
        <v>0</v>
      </c>
      <c r="O35">
        <f>rekapitulace!H8</f>
        <v>21</v>
      </c>
      <c r="P35">
        <f>O35/100*I35</f>
        <v>0</v>
      </c>
    </row>
    <row r="36" spans="1:16" ht="25.5" x14ac:dyDescent="0.2">
      <c r="A36" s="5">
        <v>13</v>
      </c>
      <c r="B36" s="5" t="s">
        <v>48</v>
      </c>
      <c r="C36" s="5" t="s">
        <v>144</v>
      </c>
      <c r="D36" s="5" t="s">
        <v>50</v>
      </c>
      <c r="E36" s="5" t="s">
        <v>145</v>
      </c>
      <c r="F36" s="5" t="s">
        <v>111</v>
      </c>
      <c r="G36" s="7">
        <v>625.94000000000005</v>
      </c>
      <c r="H36" s="10"/>
      <c r="I36" s="9">
        <f>ROUND((H36*G36),2)</f>
        <v>0</v>
      </c>
      <c r="O36">
        <f>rekapitulace!H8</f>
        <v>21</v>
      </c>
      <c r="P36">
        <f>O36/100*I36</f>
        <v>0</v>
      </c>
    </row>
    <row r="37" spans="1:16" x14ac:dyDescent="0.2">
      <c r="E37" s="12" t="s">
        <v>146</v>
      </c>
    </row>
    <row r="38" spans="1:16" ht="25.5" x14ac:dyDescent="0.2">
      <c r="A38" s="5">
        <v>14</v>
      </c>
      <c r="B38" s="5" t="s">
        <v>48</v>
      </c>
      <c r="C38" s="5" t="s">
        <v>147</v>
      </c>
      <c r="D38" s="5" t="s">
        <v>50</v>
      </c>
      <c r="E38" s="5" t="s">
        <v>148</v>
      </c>
      <c r="F38" s="5" t="s">
        <v>111</v>
      </c>
      <c r="G38" s="7">
        <v>252.68</v>
      </c>
      <c r="H38" s="10"/>
      <c r="I38" s="9">
        <f>ROUND((H38*G38),2)</f>
        <v>0</v>
      </c>
      <c r="O38">
        <f>rekapitulace!H8</f>
        <v>21</v>
      </c>
      <c r="P38">
        <f>O38/100*I38</f>
        <v>0</v>
      </c>
    </row>
    <row r="39" spans="1:16" x14ac:dyDescent="0.2">
      <c r="E39" s="12" t="s">
        <v>149</v>
      </c>
    </row>
    <row r="40" spans="1:16" ht="25.5" x14ac:dyDescent="0.2">
      <c r="A40" s="5">
        <v>15</v>
      </c>
      <c r="B40" s="5" t="s">
        <v>48</v>
      </c>
      <c r="C40" s="5" t="s">
        <v>150</v>
      </c>
      <c r="D40" s="5" t="s">
        <v>50</v>
      </c>
      <c r="E40" s="5" t="s">
        <v>151</v>
      </c>
      <c r="F40" s="5" t="s">
        <v>111</v>
      </c>
      <c r="G40" s="7">
        <v>8.1999999999999993</v>
      </c>
      <c r="H40" s="10"/>
      <c r="I40" s="9">
        <f>ROUND((H40*G40),2)</f>
        <v>0</v>
      </c>
      <c r="O40">
        <f>rekapitulace!H8</f>
        <v>21</v>
      </c>
      <c r="P40">
        <f>O40/100*I40</f>
        <v>0</v>
      </c>
    </row>
    <row r="41" spans="1:16" x14ac:dyDescent="0.2">
      <c r="E41" s="12" t="s">
        <v>152</v>
      </c>
    </row>
    <row r="42" spans="1:16" ht="25.5" x14ac:dyDescent="0.2">
      <c r="A42" s="5">
        <v>16</v>
      </c>
      <c r="B42" s="5" t="s">
        <v>48</v>
      </c>
      <c r="C42" s="5" t="s">
        <v>153</v>
      </c>
      <c r="D42" s="5" t="s">
        <v>50</v>
      </c>
      <c r="E42" s="5" t="s">
        <v>154</v>
      </c>
      <c r="F42" s="5" t="s">
        <v>111</v>
      </c>
      <c r="G42" s="7">
        <v>5.9240000000000004</v>
      </c>
      <c r="H42" s="10"/>
      <c r="I42" s="9">
        <f>ROUND((H42*G42),2)</f>
        <v>0</v>
      </c>
      <c r="O42">
        <f>rekapitulace!H8</f>
        <v>21</v>
      </c>
      <c r="P42">
        <f>O42/100*I42</f>
        <v>0</v>
      </c>
    </row>
    <row r="43" spans="1:16" x14ac:dyDescent="0.2">
      <c r="E43" s="12" t="s">
        <v>155</v>
      </c>
    </row>
    <row r="44" spans="1:16" ht="25.5" x14ac:dyDescent="0.2">
      <c r="A44" s="5">
        <v>17</v>
      </c>
      <c r="B44" s="5" t="s">
        <v>48</v>
      </c>
      <c r="C44" s="5" t="s">
        <v>156</v>
      </c>
      <c r="D44" s="5" t="s">
        <v>50</v>
      </c>
      <c r="E44" s="5" t="s">
        <v>157</v>
      </c>
      <c r="F44" s="5" t="s">
        <v>158</v>
      </c>
      <c r="G44" s="7">
        <v>936</v>
      </c>
      <c r="H44" s="10"/>
      <c r="I44" s="9">
        <f>ROUND((H44*G44),2)</f>
        <v>0</v>
      </c>
      <c r="O44">
        <f>rekapitulace!H8</f>
        <v>21</v>
      </c>
      <c r="P44">
        <f>O44/100*I44</f>
        <v>0</v>
      </c>
    </row>
    <row r="45" spans="1:16" x14ac:dyDescent="0.2">
      <c r="E45" s="12" t="s">
        <v>159</v>
      </c>
    </row>
    <row r="46" spans="1:16" ht="25.5" x14ac:dyDescent="0.2">
      <c r="A46" s="5">
        <v>18</v>
      </c>
      <c r="B46" s="5" t="s">
        <v>48</v>
      </c>
      <c r="C46" s="5" t="s">
        <v>160</v>
      </c>
      <c r="D46" s="5" t="s">
        <v>50</v>
      </c>
      <c r="E46" s="5" t="s">
        <v>161</v>
      </c>
      <c r="F46" s="5" t="s">
        <v>158</v>
      </c>
      <c r="G46" s="7">
        <v>40</v>
      </c>
      <c r="H46" s="10"/>
      <c r="I46" s="9">
        <f>ROUND((H46*G46),2)</f>
        <v>0</v>
      </c>
      <c r="O46">
        <f>rekapitulace!H8</f>
        <v>21</v>
      </c>
      <c r="P46">
        <f>O46/100*I46</f>
        <v>0</v>
      </c>
    </row>
    <row r="47" spans="1:16" ht="25.5" x14ac:dyDescent="0.2">
      <c r="A47" s="5">
        <v>19</v>
      </c>
      <c r="B47" s="5" t="s">
        <v>48</v>
      </c>
      <c r="C47" s="5" t="s">
        <v>162</v>
      </c>
      <c r="D47" s="5" t="s">
        <v>50</v>
      </c>
      <c r="E47" s="5" t="s">
        <v>163</v>
      </c>
      <c r="F47" s="5" t="s">
        <v>158</v>
      </c>
      <c r="G47" s="7">
        <v>40</v>
      </c>
      <c r="H47" s="10"/>
      <c r="I47" s="9">
        <f>ROUND((H47*G47),2)</f>
        <v>0</v>
      </c>
      <c r="O47">
        <f>rekapitulace!H8</f>
        <v>21</v>
      </c>
      <c r="P47">
        <f>O47/100*I47</f>
        <v>0</v>
      </c>
    </row>
    <row r="48" spans="1:16" ht="25.5" x14ac:dyDescent="0.2">
      <c r="A48" s="5">
        <v>20</v>
      </c>
      <c r="B48" s="5" t="s">
        <v>48</v>
      </c>
      <c r="C48" s="5" t="s">
        <v>164</v>
      </c>
      <c r="D48" s="5" t="s">
        <v>50</v>
      </c>
      <c r="E48" s="5" t="s">
        <v>165</v>
      </c>
      <c r="F48" s="5" t="s">
        <v>158</v>
      </c>
      <c r="G48" s="7">
        <v>40</v>
      </c>
      <c r="H48" s="10"/>
      <c r="I48" s="9">
        <f>ROUND((H48*G48),2)</f>
        <v>0</v>
      </c>
      <c r="O48">
        <f>rekapitulace!H8</f>
        <v>21</v>
      </c>
      <c r="P48">
        <f>O48/100*I48</f>
        <v>0</v>
      </c>
    </row>
    <row r="49" spans="1:16" ht="12.75" customHeight="1" x14ac:dyDescent="0.2">
      <c r="A49" s="11"/>
      <c r="B49" s="11"/>
      <c r="C49" s="11" t="s">
        <v>22</v>
      </c>
      <c r="D49" s="11"/>
      <c r="E49" s="11" t="s">
        <v>123</v>
      </c>
      <c r="F49" s="11"/>
      <c r="G49" s="11"/>
      <c r="H49" s="11"/>
      <c r="I49" s="11">
        <f>SUM(I23:I48)</f>
        <v>0</v>
      </c>
      <c r="P49">
        <f>ROUND(SUM(P23:P48),2)</f>
        <v>0</v>
      </c>
    </row>
    <row r="51" spans="1:16" ht="12.75" customHeight="1" x14ac:dyDescent="0.2">
      <c r="A51" s="6"/>
      <c r="B51" s="6"/>
      <c r="C51" s="6" t="s">
        <v>40</v>
      </c>
      <c r="D51" s="6"/>
      <c r="E51" s="6" t="s">
        <v>166</v>
      </c>
      <c r="F51" s="6"/>
      <c r="G51" s="8"/>
      <c r="H51" s="6"/>
      <c r="I51" s="8"/>
    </row>
    <row r="52" spans="1:16" ht="25.5" x14ac:dyDescent="0.2">
      <c r="A52" s="5">
        <v>21</v>
      </c>
      <c r="B52" s="5" t="s">
        <v>48</v>
      </c>
      <c r="C52" s="5" t="s">
        <v>167</v>
      </c>
      <c r="D52" s="5" t="s">
        <v>50</v>
      </c>
      <c r="E52" s="5" t="s">
        <v>168</v>
      </c>
      <c r="F52" s="5" t="s">
        <v>111</v>
      </c>
      <c r="G52" s="7">
        <v>0.7</v>
      </c>
      <c r="H52" s="10"/>
      <c r="I52" s="9">
        <f>ROUND((H52*G52),2)</f>
        <v>0</v>
      </c>
      <c r="O52">
        <f>rekapitulace!H8</f>
        <v>21</v>
      </c>
      <c r="P52">
        <f>O52/100*I52</f>
        <v>0</v>
      </c>
    </row>
    <row r="53" spans="1:16" x14ac:dyDescent="0.2">
      <c r="E53" s="12" t="s">
        <v>169</v>
      </c>
    </row>
    <row r="54" spans="1:16" ht="12.75" customHeight="1" x14ac:dyDescent="0.2">
      <c r="A54" s="11"/>
      <c r="B54" s="11"/>
      <c r="C54" s="11" t="s">
        <v>40</v>
      </c>
      <c r="D54" s="11"/>
      <c r="E54" s="11" t="s">
        <v>166</v>
      </c>
      <c r="F54" s="11"/>
      <c r="G54" s="11"/>
      <c r="H54" s="11"/>
      <c r="I54" s="11">
        <f>SUM(I52:I53)</f>
        <v>0</v>
      </c>
      <c r="P54">
        <f>ROUND(SUM(P52:P53),2)</f>
        <v>0</v>
      </c>
    </row>
    <row r="56" spans="1:16" ht="12.75" customHeight="1" x14ac:dyDescent="0.2">
      <c r="A56" s="6"/>
      <c r="B56" s="6"/>
      <c r="C56" s="6" t="s">
        <v>41</v>
      </c>
      <c r="D56" s="6"/>
      <c r="E56" s="6" t="s">
        <v>170</v>
      </c>
      <c r="F56" s="6"/>
      <c r="G56" s="8"/>
      <c r="H56" s="6"/>
      <c r="I56" s="8"/>
    </row>
    <row r="57" spans="1:16" ht="25.5" x14ac:dyDescent="0.2">
      <c r="A57" s="5">
        <v>22</v>
      </c>
      <c r="B57" s="5" t="s">
        <v>48</v>
      </c>
      <c r="C57" s="5" t="s">
        <v>171</v>
      </c>
      <c r="D57" s="5" t="s">
        <v>50</v>
      </c>
      <c r="E57" s="5" t="s">
        <v>172</v>
      </c>
      <c r="F57" s="5" t="s">
        <v>158</v>
      </c>
      <c r="G57" s="7">
        <v>18.399999999999999</v>
      </c>
      <c r="H57" s="10"/>
      <c r="I57" s="9">
        <f>ROUND((H57*G57),2)</f>
        <v>0</v>
      </c>
      <c r="O57">
        <f>rekapitulace!H8</f>
        <v>21</v>
      </c>
      <c r="P57">
        <f>O57/100*I57</f>
        <v>0</v>
      </c>
    </row>
    <row r="58" spans="1:16" ht="25.5" x14ac:dyDescent="0.2">
      <c r="A58" s="5">
        <v>23</v>
      </c>
      <c r="B58" s="5" t="s">
        <v>48</v>
      </c>
      <c r="C58" s="5" t="s">
        <v>173</v>
      </c>
      <c r="D58" s="5" t="s">
        <v>50</v>
      </c>
      <c r="E58" s="5" t="s">
        <v>174</v>
      </c>
      <c r="F58" s="5" t="s">
        <v>158</v>
      </c>
      <c r="G58" s="7">
        <v>800.5</v>
      </c>
      <c r="H58" s="10"/>
      <c r="I58" s="9">
        <f>ROUND((H58*G58),2)</f>
        <v>0</v>
      </c>
      <c r="O58">
        <f>rekapitulace!H8</f>
        <v>21</v>
      </c>
      <c r="P58">
        <f>O58/100*I58</f>
        <v>0</v>
      </c>
    </row>
    <row r="59" spans="1:16" x14ac:dyDescent="0.2">
      <c r="E59" s="12" t="s">
        <v>175</v>
      </c>
    </row>
    <row r="60" spans="1:16" ht="25.5" x14ac:dyDescent="0.2">
      <c r="A60" s="5">
        <v>24</v>
      </c>
      <c r="B60" s="5" t="s">
        <v>48</v>
      </c>
      <c r="C60" s="5" t="s">
        <v>176</v>
      </c>
      <c r="D60" s="5" t="s">
        <v>50</v>
      </c>
      <c r="E60" s="5" t="s">
        <v>177</v>
      </c>
      <c r="F60" s="5" t="s">
        <v>158</v>
      </c>
      <c r="G60" s="7">
        <v>816.6</v>
      </c>
      <c r="H60" s="10"/>
      <c r="I60" s="9">
        <f>ROUND((H60*G60),2)</f>
        <v>0</v>
      </c>
      <c r="O60">
        <f>rekapitulace!H8</f>
        <v>21</v>
      </c>
      <c r="P60">
        <f>O60/100*I60</f>
        <v>0</v>
      </c>
    </row>
    <row r="61" spans="1:16" x14ac:dyDescent="0.2">
      <c r="E61" s="12" t="s">
        <v>178</v>
      </c>
    </row>
    <row r="62" spans="1:16" ht="25.5" x14ac:dyDescent="0.2">
      <c r="A62" s="5">
        <v>25</v>
      </c>
      <c r="B62" s="5" t="s">
        <v>48</v>
      </c>
      <c r="C62" s="5" t="s">
        <v>179</v>
      </c>
      <c r="D62" s="5" t="s">
        <v>69</v>
      </c>
      <c r="E62" s="5" t="s">
        <v>180</v>
      </c>
      <c r="F62" s="5" t="s">
        <v>158</v>
      </c>
      <c r="G62" s="7">
        <v>18.399999999999999</v>
      </c>
      <c r="H62" s="10"/>
      <c r="I62" s="9">
        <f>ROUND((H62*G62),2)</f>
        <v>0</v>
      </c>
      <c r="O62">
        <f>rekapitulace!H8</f>
        <v>21</v>
      </c>
      <c r="P62">
        <f>O62/100*I62</f>
        <v>0</v>
      </c>
    </row>
    <row r="63" spans="1:16" ht="25.5" x14ac:dyDescent="0.2">
      <c r="A63" s="5">
        <v>26</v>
      </c>
      <c r="B63" s="5" t="s">
        <v>48</v>
      </c>
      <c r="C63" s="5" t="s">
        <v>179</v>
      </c>
      <c r="D63" s="5" t="s">
        <v>71</v>
      </c>
      <c r="E63" s="5" t="s">
        <v>181</v>
      </c>
      <c r="F63" s="5" t="s">
        <v>158</v>
      </c>
      <c r="G63" s="7">
        <v>54.6</v>
      </c>
      <c r="H63" s="10"/>
      <c r="I63" s="9">
        <f>ROUND((H63*G63),2)</f>
        <v>0</v>
      </c>
      <c r="O63">
        <f>rekapitulace!H8</f>
        <v>21</v>
      </c>
      <c r="P63">
        <f>O63/100*I63</f>
        <v>0</v>
      </c>
    </row>
    <row r="64" spans="1:16" ht="25.5" x14ac:dyDescent="0.2">
      <c r="A64" s="5">
        <v>27</v>
      </c>
      <c r="B64" s="5" t="s">
        <v>48</v>
      </c>
      <c r="C64" s="5" t="s">
        <v>182</v>
      </c>
      <c r="D64" s="5" t="s">
        <v>50</v>
      </c>
      <c r="E64" s="5" t="s">
        <v>183</v>
      </c>
      <c r="F64" s="5" t="s">
        <v>158</v>
      </c>
      <c r="G64" s="7">
        <v>62.5</v>
      </c>
      <c r="H64" s="10"/>
      <c r="I64" s="9">
        <f>ROUND((H64*G64),2)</f>
        <v>0</v>
      </c>
      <c r="O64">
        <f>rekapitulace!H8</f>
        <v>21</v>
      </c>
      <c r="P64">
        <f>O64/100*I64</f>
        <v>0</v>
      </c>
    </row>
    <row r="65" spans="1:16" ht="25.5" x14ac:dyDescent="0.2">
      <c r="A65" s="5">
        <v>28</v>
      </c>
      <c r="B65" s="5" t="s">
        <v>48</v>
      </c>
      <c r="C65" s="5" t="s">
        <v>184</v>
      </c>
      <c r="D65" s="5" t="s">
        <v>50</v>
      </c>
      <c r="E65" s="5" t="s">
        <v>185</v>
      </c>
      <c r="F65" s="5" t="s">
        <v>158</v>
      </c>
      <c r="G65" s="7">
        <v>671.9</v>
      </c>
      <c r="H65" s="10"/>
      <c r="I65" s="9">
        <f>ROUND((H65*G65),2)</f>
        <v>0</v>
      </c>
      <c r="O65">
        <f>rekapitulace!H8</f>
        <v>21</v>
      </c>
      <c r="P65">
        <f>O65/100*I65</f>
        <v>0</v>
      </c>
    </row>
    <row r="66" spans="1:16" x14ac:dyDescent="0.2">
      <c r="E66" s="12" t="s">
        <v>186</v>
      </c>
    </row>
    <row r="67" spans="1:16" ht="25.5" x14ac:dyDescent="0.2">
      <c r="A67" s="5">
        <v>29</v>
      </c>
      <c r="B67" s="5" t="s">
        <v>48</v>
      </c>
      <c r="C67" s="5" t="s">
        <v>187</v>
      </c>
      <c r="D67" s="5" t="s">
        <v>50</v>
      </c>
      <c r="E67" s="5" t="s">
        <v>188</v>
      </c>
      <c r="F67" s="5" t="s">
        <v>158</v>
      </c>
      <c r="G67" s="7">
        <v>674</v>
      </c>
      <c r="H67" s="10"/>
      <c r="I67" s="9">
        <f>ROUND((H67*G67),2)</f>
        <v>0</v>
      </c>
      <c r="O67">
        <f>rekapitulace!H8</f>
        <v>21</v>
      </c>
      <c r="P67">
        <f>O67/100*I67</f>
        <v>0</v>
      </c>
    </row>
    <row r="68" spans="1:16" x14ac:dyDescent="0.2">
      <c r="E68" s="12" t="s">
        <v>189</v>
      </c>
    </row>
    <row r="69" spans="1:16" ht="25.5" x14ac:dyDescent="0.2">
      <c r="A69" s="5">
        <v>30</v>
      </c>
      <c r="B69" s="5" t="s">
        <v>48</v>
      </c>
      <c r="C69" s="5" t="s">
        <v>190</v>
      </c>
      <c r="D69" s="5" t="s">
        <v>50</v>
      </c>
      <c r="E69" s="5" t="s">
        <v>191</v>
      </c>
      <c r="F69" s="5" t="s">
        <v>158</v>
      </c>
      <c r="G69" s="7">
        <v>674</v>
      </c>
      <c r="H69" s="10"/>
      <c r="I69" s="9">
        <f>ROUND((H69*G69),2)</f>
        <v>0</v>
      </c>
      <c r="O69">
        <f>rekapitulace!H8</f>
        <v>21</v>
      </c>
      <c r="P69">
        <f>O69/100*I69</f>
        <v>0</v>
      </c>
    </row>
    <row r="70" spans="1:16" x14ac:dyDescent="0.2">
      <c r="E70" s="12" t="s">
        <v>189</v>
      </c>
    </row>
    <row r="71" spans="1:16" ht="25.5" x14ac:dyDescent="0.2">
      <c r="A71" s="5">
        <v>31</v>
      </c>
      <c r="B71" s="5" t="s">
        <v>48</v>
      </c>
      <c r="C71" s="5" t="s">
        <v>192</v>
      </c>
      <c r="D71" s="5" t="s">
        <v>50</v>
      </c>
      <c r="E71" s="5" t="s">
        <v>193</v>
      </c>
      <c r="F71" s="5" t="s">
        <v>158</v>
      </c>
      <c r="G71" s="7">
        <v>671.9</v>
      </c>
      <c r="H71" s="10"/>
      <c r="I71" s="9">
        <f>ROUND((H71*G71),2)</f>
        <v>0</v>
      </c>
      <c r="O71">
        <f>rekapitulace!H8</f>
        <v>21</v>
      </c>
      <c r="P71">
        <f>O71/100*I71</f>
        <v>0</v>
      </c>
    </row>
    <row r="72" spans="1:16" x14ac:dyDescent="0.2">
      <c r="E72" s="12" t="s">
        <v>186</v>
      </c>
    </row>
    <row r="73" spans="1:16" ht="25.5" x14ac:dyDescent="0.2">
      <c r="A73" s="5">
        <v>32</v>
      </c>
      <c r="B73" s="5" t="s">
        <v>48</v>
      </c>
      <c r="C73" s="5" t="s">
        <v>194</v>
      </c>
      <c r="D73" s="5" t="s">
        <v>50</v>
      </c>
      <c r="E73" s="5" t="s">
        <v>195</v>
      </c>
      <c r="F73" s="5" t="s">
        <v>158</v>
      </c>
      <c r="G73" s="7">
        <v>18.399999999999999</v>
      </c>
      <c r="H73" s="10"/>
      <c r="I73" s="9">
        <f>ROUND((H73*G73),2)</f>
        <v>0</v>
      </c>
      <c r="O73">
        <f>rekapitulace!H8</f>
        <v>21</v>
      </c>
      <c r="P73">
        <f>O73/100*I73</f>
        <v>0</v>
      </c>
    </row>
    <row r="74" spans="1:16" ht="12.75" customHeight="1" x14ac:dyDescent="0.2">
      <c r="A74" s="11"/>
      <c r="B74" s="11"/>
      <c r="C74" s="11" t="s">
        <v>41</v>
      </c>
      <c r="D74" s="11"/>
      <c r="E74" s="11" t="s">
        <v>170</v>
      </c>
      <c r="F74" s="11"/>
      <c r="G74" s="11"/>
      <c r="H74" s="11"/>
      <c r="I74" s="11">
        <f>SUM(I57:I73)</f>
        <v>0</v>
      </c>
      <c r="P74">
        <f>ROUND(SUM(P57:P73),2)</f>
        <v>0</v>
      </c>
    </row>
    <row r="76" spans="1:16" ht="12.75" customHeight="1" x14ac:dyDescent="0.2">
      <c r="A76" s="6"/>
      <c r="B76" s="6"/>
      <c r="C76" s="6" t="s">
        <v>43</v>
      </c>
      <c r="D76" s="6"/>
      <c r="E76" s="6" t="s">
        <v>196</v>
      </c>
      <c r="F76" s="6"/>
      <c r="G76" s="8"/>
      <c r="H76" s="6"/>
      <c r="I76" s="8"/>
    </row>
    <row r="77" spans="1:16" ht="25.5" x14ac:dyDescent="0.2">
      <c r="A77" s="5">
        <v>33</v>
      </c>
      <c r="B77" s="5" t="s">
        <v>48</v>
      </c>
      <c r="C77" s="5" t="s">
        <v>197</v>
      </c>
      <c r="D77" s="5" t="s">
        <v>50</v>
      </c>
      <c r="E77" s="5" t="s">
        <v>198</v>
      </c>
      <c r="F77" s="5" t="s">
        <v>199</v>
      </c>
      <c r="G77" s="7">
        <v>6</v>
      </c>
      <c r="H77" s="10"/>
      <c r="I77" s="9">
        <f>ROUND((H77*G77),2)</f>
        <v>0</v>
      </c>
      <c r="O77">
        <f>rekapitulace!H8</f>
        <v>21</v>
      </c>
      <c r="P77">
        <f>O77/100*I77</f>
        <v>0</v>
      </c>
    </row>
    <row r="78" spans="1:16" ht="12.75" customHeight="1" x14ac:dyDescent="0.2">
      <c r="A78" s="11"/>
      <c r="B78" s="11"/>
      <c r="C78" s="11" t="s">
        <v>43</v>
      </c>
      <c r="D78" s="11"/>
      <c r="E78" s="11" t="s">
        <v>196</v>
      </c>
      <c r="F78" s="11"/>
      <c r="G78" s="11"/>
      <c r="H78" s="11"/>
      <c r="I78" s="11">
        <f>SUM(I77:I77)</f>
        <v>0</v>
      </c>
      <c r="P78">
        <f>ROUND(SUM(P77:P77),2)</f>
        <v>0</v>
      </c>
    </row>
    <row r="80" spans="1:16" ht="12.75" customHeight="1" x14ac:dyDescent="0.2">
      <c r="A80" s="6"/>
      <c r="B80" s="6"/>
      <c r="C80" s="6" t="s">
        <v>44</v>
      </c>
      <c r="D80" s="6"/>
      <c r="E80" s="6" t="s">
        <v>200</v>
      </c>
      <c r="F80" s="6"/>
      <c r="G80" s="8"/>
      <c r="H80" s="6"/>
      <c r="I80" s="8"/>
    </row>
    <row r="81" spans="1:16" ht="25.5" x14ac:dyDescent="0.2">
      <c r="A81" s="5">
        <v>34</v>
      </c>
      <c r="B81" s="5" t="s">
        <v>48</v>
      </c>
      <c r="C81" s="5" t="s">
        <v>201</v>
      </c>
      <c r="D81" s="5" t="s">
        <v>50</v>
      </c>
      <c r="E81" s="5" t="s">
        <v>202</v>
      </c>
      <c r="F81" s="5" t="s">
        <v>199</v>
      </c>
      <c r="G81" s="7">
        <v>6</v>
      </c>
      <c r="H81" s="10"/>
      <c r="I81" s="9">
        <f>ROUND((H81*G81),2)</f>
        <v>0</v>
      </c>
      <c r="O81">
        <f>rekapitulace!H8</f>
        <v>21</v>
      </c>
      <c r="P81">
        <f>O81/100*I81</f>
        <v>0</v>
      </c>
    </row>
    <row r="82" spans="1:16" ht="25.5" x14ac:dyDescent="0.2">
      <c r="A82" s="5">
        <v>35</v>
      </c>
      <c r="B82" s="5" t="s">
        <v>48</v>
      </c>
      <c r="C82" s="5" t="s">
        <v>203</v>
      </c>
      <c r="D82" s="5" t="s">
        <v>50</v>
      </c>
      <c r="E82" s="5" t="s">
        <v>204</v>
      </c>
      <c r="F82" s="5" t="s">
        <v>111</v>
      </c>
      <c r="G82" s="7">
        <v>1.32</v>
      </c>
      <c r="H82" s="10"/>
      <c r="I82" s="9">
        <f>ROUND((H82*G82),2)</f>
        <v>0</v>
      </c>
      <c r="O82">
        <f>rekapitulace!H8</f>
        <v>21</v>
      </c>
      <c r="P82">
        <f>O82/100*I82</f>
        <v>0</v>
      </c>
    </row>
    <row r="83" spans="1:16" x14ac:dyDescent="0.2">
      <c r="E83" s="12" t="s">
        <v>205</v>
      </c>
    </row>
    <row r="84" spans="1:16" ht="12.75" customHeight="1" x14ac:dyDescent="0.2">
      <c r="A84" s="11"/>
      <c r="B84" s="11"/>
      <c r="C84" s="11" t="s">
        <v>44</v>
      </c>
      <c r="D84" s="11"/>
      <c r="E84" s="11" t="s">
        <v>200</v>
      </c>
      <c r="F84" s="11"/>
      <c r="G84" s="11"/>
      <c r="H84" s="11"/>
      <c r="I84" s="11">
        <f>SUM(I81:I83)</f>
        <v>0</v>
      </c>
      <c r="P84">
        <f>ROUND(SUM(P81:P83),2)</f>
        <v>0</v>
      </c>
    </row>
    <row r="86" spans="1:16" ht="12.75" customHeight="1" x14ac:dyDescent="0.2">
      <c r="A86" s="6"/>
      <c r="B86" s="6"/>
      <c r="C86" s="6" t="s">
        <v>45</v>
      </c>
      <c r="D86" s="6"/>
      <c r="E86" s="6" t="s">
        <v>206</v>
      </c>
      <c r="F86" s="6"/>
      <c r="G86" s="8"/>
      <c r="H86" s="6"/>
      <c r="I86" s="8"/>
    </row>
    <row r="87" spans="1:16" ht="51" x14ac:dyDescent="0.2">
      <c r="A87" s="5">
        <v>36</v>
      </c>
      <c r="B87" s="5" t="s">
        <v>48</v>
      </c>
      <c r="C87" s="5" t="s">
        <v>207</v>
      </c>
      <c r="D87" s="5" t="s">
        <v>50</v>
      </c>
      <c r="E87" s="5" t="s">
        <v>208</v>
      </c>
      <c r="F87" s="5" t="s">
        <v>84</v>
      </c>
      <c r="G87" s="7">
        <v>3</v>
      </c>
      <c r="H87" s="10"/>
      <c r="I87" s="9">
        <f t="shared" ref="I87:I94" si="0">ROUND((H87*G87),2)</f>
        <v>0</v>
      </c>
      <c r="O87">
        <f>rekapitulace!H8</f>
        <v>21</v>
      </c>
      <c r="P87">
        <f t="shared" ref="P87:P94" si="1">O87/100*I87</f>
        <v>0</v>
      </c>
    </row>
    <row r="88" spans="1:16" ht="38.25" x14ac:dyDescent="0.2">
      <c r="A88" s="5">
        <v>37</v>
      </c>
      <c r="B88" s="5" t="s">
        <v>48</v>
      </c>
      <c r="C88" s="5" t="s">
        <v>209</v>
      </c>
      <c r="D88" s="5" t="s">
        <v>50</v>
      </c>
      <c r="E88" s="5" t="s">
        <v>210</v>
      </c>
      <c r="F88" s="5" t="s">
        <v>84</v>
      </c>
      <c r="G88" s="7">
        <v>4</v>
      </c>
      <c r="H88" s="10"/>
      <c r="I88" s="9">
        <f t="shared" si="0"/>
        <v>0</v>
      </c>
      <c r="O88">
        <f>rekapitulace!H8</f>
        <v>21</v>
      </c>
      <c r="P88">
        <f t="shared" si="1"/>
        <v>0</v>
      </c>
    </row>
    <row r="89" spans="1:16" ht="25.5" x14ac:dyDescent="0.2">
      <c r="A89" s="5">
        <v>38</v>
      </c>
      <c r="B89" s="5" t="s">
        <v>48</v>
      </c>
      <c r="C89" s="5" t="s">
        <v>211</v>
      </c>
      <c r="D89" s="5" t="s">
        <v>50</v>
      </c>
      <c r="E89" s="5" t="s">
        <v>212</v>
      </c>
      <c r="F89" s="5" t="s">
        <v>84</v>
      </c>
      <c r="G89" s="7">
        <v>4</v>
      </c>
      <c r="H89" s="10"/>
      <c r="I89" s="9">
        <f t="shared" si="0"/>
        <v>0</v>
      </c>
      <c r="O89">
        <f>rekapitulace!H8</f>
        <v>21</v>
      </c>
      <c r="P89">
        <f t="shared" si="1"/>
        <v>0</v>
      </c>
    </row>
    <row r="90" spans="1:16" ht="25.5" x14ac:dyDescent="0.2">
      <c r="A90" s="5">
        <v>39</v>
      </c>
      <c r="B90" s="5" t="s">
        <v>48</v>
      </c>
      <c r="C90" s="5" t="s">
        <v>213</v>
      </c>
      <c r="D90" s="5" t="s">
        <v>50</v>
      </c>
      <c r="E90" s="5" t="s">
        <v>214</v>
      </c>
      <c r="F90" s="5" t="s">
        <v>84</v>
      </c>
      <c r="G90" s="7">
        <v>3</v>
      </c>
      <c r="H90" s="10"/>
      <c r="I90" s="9">
        <f t="shared" si="0"/>
        <v>0</v>
      </c>
      <c r="O90">
        <f>rekapitulace!H8</f>
        <v>21</v>
      </c>
      <c r="P90">
        <f t="shared" si="1"/>
        <v>0</v>
      </c>
    </row>
    <row r="91" spans="1:16" ht="25.5" x14ac:dyDescent="0.2">
      <c r="A91" s="5">
        <v>40</v>
      </c>
      <c r="B91" s="5" t="s">
        <v>48</v>
      </c>
      <c r="C91" s="5" t="s">
        <v>215</v>
      </c>
      <c r="D91" s="5" t="s">
        <v>50</v>
      </c>
      <c r="E91" s="5" t="s">
        <v>216</v>
      </c>
      <c r="F91" s="5" t="s">
        <v>84</v>
      </c>
      <c r="G91" s="7">
        <v>3</v>
      </c>
      <c r="H91" s="10"/>
      <c r="I91" s="9">
        <f t="shared" si="0"/>
        <v>0</v>
      </c>
      <c r="O91">
        <f>rekapitulace!H8</f>
        <v>21</v>
      </c>
      <c r="P91">
        <f t="shared" si="1"/>
        <v>0</v>
      </c>
    </row>
    <row r="92" spans="1:16" ht="25.5" x14ac:dyDescent="0.2">
      <c r="A92" s="5">
        <v>41</v>
      </c>
      <c r="B92" s="5" t="s">
        <v>48</v>
      </c>
      <c r="C92" s="5" t="s">
        <v>217</v>
      </c>
      <c r="D92" s="5" t="s">
        <v>50</v>
      </c>
      <c r="E92" s="5" t="s">
        <v>218</v>
      </c>
      <c r="F92" s="5" t="s">
        <v>199</v>
      </c>
      <c r="G92" s="7">
        <v>8</v>
      </c>
      <c r="H92" s="10"/>
      <c r="I92" s="9">
        <f t="shared" si="0"/>
        <v>0</v>
      </c>
      <c r="O92">
        <f>rekapitulace!H8</f>
        <v>21</v>
      </c>
      <c r="P92">
        <f t="shared" si="1"/>
        <v>0</v>
      </c>
    </row>
    <row r="93" spans="1:16" ht="25.5" x14ac:dyDescent="0.2">
      <c r="A93" s="5">
        <v>42</v>
      </c>
      <c r="B93" s="5" t="s">
        <v>48</v>
      </c>
      <c r="C93" s="5" t="s">
        <v>219</v>
      </c>
      <c r="D93" s="5" t="s">
        <v>50</v>
      </c>
      <c r="E93" s="5" t="s">
        <v>220</v>
      </c>
      <c r="F93" s="5" t="s">
        <v>199</v>
      </c>
      <c r="G93" s="7">
        <v>82</v>
      </c>
      <c r="H93" s="10"/>
      <c r="I93" s="9">
        <f t="shared" si="0"/>
        <v>0</v>
      </c>
      <c r="O93">
        <f>rekapitulace!H8</f>
        <v>21</v>
      </c>
      <c r="P93">
        <f t="shared" si="1"/>
        <v>0</v>
      </c>
    </row>
    <row r="94" spans="1:16" ht="25.5" x14ac:dyDescent="0.2">
      <c r="A94" s="5">
        <v>43</v>
      </c>
      <c r="B94" s="5" t="s">
        <v>48</v>
      </c>
      <c r="C94" s="5" t="s">
        <v>221</v>
      </c>
      <c r="D94" s="5" t="s">
        <v>50</v>
      </c>
      <c r="E94" s="5" t="s">
        <v>222</v>
      </c>
      <c r="F94" s="5" t="s">
        <v>199</v>
      </c>
      <c r="G94" s="7">
        <v>24.7</v>
      </c>
      <c r="H94" s="10"/>
      <c r="I94" s="9">
        <f t="shared" si="0"/>
        <v>0</v>
      </c>
      <c r="O94">
        <f>rekapitulace!H8</f>
        <v>21</v>
      </c>
      <c r="P94">
        <f t="shared" si="1"/>
        <v>0</v>
      </c>
    </row>
    <row r="95" spans="1:16" x14ac:dyDescent="0.2">
      <c r="E95" s="12" t="s">
        <v>223</v>
      </c>
    </row>
    <row r="96" spans="1:16" ht="25.5" x14ac:dyDescent="0.2">
      <c r="A96" s="5">
        <v>44</v>
      </c>
      <c r="B96" s="5" t="s">
        <v>48</v>
      </c>
      <c r="C96" s="5" t="s">
        <v>224</v>
      </c>
      <c r="D96" s="5" t="s">
        <v>50</v>
      </c>
      <c r="E96" s="5" t="s">
        <v>225</v>
      </c>
      <c r="F96" s="5" t="s">
        <v>199</v>
      </c>
      <c r="G96" s="7">
        <v>24</v>
      </c>
      <c r="H96" s="10"/>
      <c r="I96" s="9">
        <f>ROUND((H96*G96),2)</f>
        <v>0</v>
      </c>
      <c r="O96">
        <f>rekapitulace!H8</f>
        <v>21</v>
      </c>
      <c r="P96">
        <f>O96/100*I96</f>
        <v>0</v>
      </c>
    </row>
    <row r="97" spans="1:16" ht="25.5" x14ac:dyDescent="0.2">
      <c r="A97" s="5">
        <v>45</v>
      </c>
      <c r="B97" s="5" t="s">
        <v>48</v>
      </c>
      <c r="C97" s="5" t="s">
        <v>226</v>
      </c>
      <c r="D97" s="5" t="s">
        <v>50</v>
      </c>
      <c r="E97" s="5" t="s">
        <v>227</v>
      </c>
      <c r="F97" s="5" t="s">
        <v>199</v>
      </c>
      <c r="G97" s="7">
        <v>12</v>
      </c>
      <c r="H97" s="10"/>
      <c r="I97" s="9">
        <f>ROUND((H97*G97),2)</f>
        <v>0</v>
      </c>
      <c r="O97">
        <f>rekapitulace!H8</f>
        <v>21</v>
      </c>
      <c r="P97">
        <f>O97/100*I97</f>
        <v>0</v>
      </c>
    </row>
    <row r="98" spans="1:16" x14ac:dyDescent="0.2">
      <c r="E98" s="12" t="s">
        <v>228</v>
      </c>
    </row>
    <row r="99" spans="1:16" ht="25.5" x14ac:dyDescent="0.2">
      <c r="A99" s="5">
        <v>46</v>
      </c>
      <c r="B99" s="5" t="s">
        <v>48</v>
      </c>
      <c r="C99" s="5" t="s">
        <v>229</v>
      </c>
      <c r="D99" s="5" t="s">
        <v>50</v>
      </c>
      <c r="E99" s="5" t="s">
        <v>230</v>
      </c>
      <c r="F99" s="5" t="s">
        <v>111</v>
      </c>
      <c r="G99" s="7">
        <v>3.968</v>
      </c>
      <c r="H99" s="10"/>
      <c r="I99" s="9">
        <f>ROUND((H99*G99),2)</f>
        <v>0</v>
      </c>
      <c r="O99">
        <f>rekapitulace!H8</f>
        <v>21</v>
      </c>
      <c r="P99">
        <f>O99/100*I99</f>
        <v>0</v>
      </c>
    </row>
    <row r="100" spans="1:16" x14ac:dyDescent="0.2">
      <c r="E100" s="12" t="s">
        <v>231</v>
      </c>
    </row>
    <row r="101" spans="1:16" ht="12.75" customHeight="1" x14ac:dyDescent="0.2">
      <c r="A101" s="11"/>
      <c r="B101" s="11"/>
      <c r="C101" s="11" t="s">
        <v>45</v>
      </c>
      <c r="D101" s="11"/>
      <c r="E101" s="11" t="s">
        <v>206</v>
      </c>
      <c r="F101" s="11"/>
      <c r="G101" s="11"/>
      <c r="H101" s="11"/>
      <c r="I101" s="11">
        <f>SUM(I87:I100)</f>
        <v>0</v>
      </c>
      <c r="P101">
        <f>ROUND(SUM(P87:P100),2)</f>
        <v>0</v>
      </c>
    </row>
    <row r="103" spans="1:16" ht="12.75" customHeight="1" x14ac:dyDescent="0.2">
      <c r="A103" s="11"/>
      <c r="B103" s="11"/>
      <c r="C103" s="11"/>
      <c r="D103" s="11"/>
      <c r="E103" s="11" t="s">
        <v>102</v>
      </c>
      <c r="F103" s="11"/>
      <c r="G103" s="11"/>
      <c r="H103" s="11"/>
      <c r="I103" s="11">
        <f>+I20+I49+I54+I74+I78+I84+I101</f>
        <v>0</v>
      </c>
      <c r="P103">
        <f>+P20+P49+P54+P74+P78+P84+P101</f>
        <v>0</v>
      </c>
    </row>
  </sheetData>
  <sheetProtection formatColumns="0"/>
  <mergeCells count="8">
    <mergeCell ref="F8:F9"/>
    <mergeCell ref="G8:G9"/>
    <mergeCell ref="H8:I8"/>
    <mergeCell ref="A8:A9"/>
    <mergeCell ref="B8:B9"/>
    <mergeCell ref="C8:C9"/>
    <mergeCell ref="D8:D9"/>
    <mergeCell ref="E8:E9"/>
  </mergeCells>
  <pageMargins left="0.39370078740157499" right="0.39370078740157499" top="0.59055118110236204" bottom="0.59055118110236204" header="0.39370078740157499" footer="0.39370078740157499"/>
  <pageSetup paperSize="9" scale="87" fitToHeight="0" orientation="landscape" cellComments="atEnd"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8"/>
  <sheetViews>
    <sheetView workbookViewId="0">
      <pane ySplit="10" topLeftCell="A11" activePane="bottomLeft" state="frozen"/>
      <selection pane="bottomLeft" activeCell="H11" sqref="H11"/>
    </sheetView>
  </sheetViews>
  <sheetFormatPr defaultColWidth="9.140625" defaultRowHeight="12.75" customHeight="1" x14ac:dyDescent="0.2"/>
  <cols>
    <col min="1" max="1" width="6.7109375" customWidth="1"/>
    <col min="2" max="2" width="12.140625" customWidth="1"/>
    <col min="3" max="3" width="9" customWidth="1"/>
    <col min="4" max="4" width="7.7109375" customWidth="1"/>
    <col min="5" max="5" width="75.7109375" customWidth="1"/>
    <col min="6" max="6" width="9" customWidth="1"/>
    <col min="7" max="7" width="11.5703125" customWidth="1"/>
    <col min="8" max="8" width="14" customWidth="1"/>
    <col min="9" max="9" width="15.42578125" customWidth="1"/>
    <col min="15" max="16" width="9.140625" hidden="1" customWidth="1"/>
  </cols>
  <sheetData>
    <row r="1" spans="1:16" ht="12.75" customHeight="1" x14ac:dyDescent="0.25">
      <c r="A1" s="4" t="s">
        <v>13</v>
      </c>
    </row>
    <row r="2" spans="1:16" ht="12.75" customHeight="1" x14ac:dyDescent="0.25">
      <c r="C2" s="1" t="s">
        <v>14</v>
      </c>
    </row>
    <row r="4" spans="1:16" ht="12.75" customHeight="1" x14ac:dyDescent="0.25">
      <c r="A4" t="s">
        <v>15</v>
      </c>
      <c r="C4" s="4" t="s">
        <v>18</v>
      </c>
      <c r="D4" s="4"/>
      <c r="E4" s="4" t="s">
        <v>19</v>
      </c>
    </row>
    <row r="5" spans="1:16" ht="12.75" customHeight="1" x14ac:dyDescent="0.25">
      <c r="A5" t="s">
        <v>16</v>
      </c>
      <c r="C5" s="4" t="s">
        <v>232</v>
      </c>
      <c r="D5" s="4"/>
      <c r="E5" s="4" t="s">
        <v>233</v>
      </c>
    </row>
    <row r="6" spans="1:16" ht="12.75" customHeight="1" x14ac:dyDescent="0.25">
      <c r="A6" t="s">
        <v>17</v>
      </c>
      <c r="C6" s="4" t="s">
        <v>22</v>
      </c>
      <c r="D6" s="4"/>
      <c r="E6" s="4" t="s">
        <v>23</v>
      </c>
    </row>
    <row r="7" spans="1:16" ht="12.75" customHeight="1" x14ac:dyDescent="0.25">
      <c r="A7" t="s">
        <v>24</v>
      </c>
      <c r="C7" s="4" t="s">
        <v>234</v>
      </c>
      <c r="D7" s="4" t="s">
        <v>235</v>
      </c>
      <c r="E7" s="4"/>
    </row>
    <row r="8" spans="1:16" s="13" customFormat="1" ht="12.75" customHeight="1" x14ac:dyDescent="0.2">
      <c r="A8" s="16" t="s">
        <v>27</v>
      </c>
      <c r="B8" s="16" t="s">
        <v>28</v>
      </c>
      <c r="C8" s="16" t="s">
        <v>29</v>
      </c>
      <c r="D8" s="16" t="s">
        <v>30</v>
      </c>
      <c r="E8" s="16" t="s">
        <v>31</v>
      </c>
      <c r="F8" s="16" t="s">
        <v>32</v>
      </c>
      <c r="G8" s="16" t="s">
        <v>33</v>
      </c>
      <c r="H8" s="16" t="s">
        <v>34</v>
      </c>
      <c r="I8" s="16"/>
      <c r="O8" s="13" t="s">
        <v>37</v>
      </c>
      <c r="P8" s="13" t="s">
        <v>11</v>
      </c>
    </row>
    <row r="9" spans="1:16" s="13" customFormat="1" x14ac:dyDescent="0.2">
      <c r="A9" s="16"/>
      <c r="B9" s="16"/>
      <c r="C9" s="16"/>
      <c r="D9" s="16"/>
      <c r="E9" s="16"/>
      <c r="F9" s="16"/>
      <c r="G9" s="16"/>
      <c r="H9" s="14" t="s">
        <v>35</v>
      </c>
      <c r="I9" s="14" t="s">
        <v>36</v>
      </c>
      <c r="O9" s="13" t="s">
        <v>11</v>
      </c>
    </row>
    <row r="10" spans="1:16" s="13" customFormat="1" x14ac:dyDescent="0.2">
      <c r="A10" s="14" t="s">
        <v>22</v>
      </c>
      <c r="B10" s="14" t="s">
        <v>38</v>
      </c>
      <c r="C10" s="14" t="s">
        <v>39</v>
      </c>
      <c r="D10" s="14" t="s">
        <v>40</v>
      </c>
      <c r="E10" s="14" t="s">
        <v>41</v>
      </c>
      <c r="F10" s="14" t="s">
        <v>42</v>
      </c>
      <c r="G10" s="14" t="s">
        <v>43</v>
      </c>
      <c r="H10" s="14">
        <v>8</v>
      </c>
      <c r="I10" s="14" t="s">
        <v>45</v>
      </c>
    </row>
    <row r="11" spans="1:16" ht="12.75" customHeight="1" x14ac:dyDescent="0.2">
      <c r="A11" s="6"/>
      <c r="B11" s="6"/>
      <c r="C11" s="6" t="s">
        <v>108</v>
      </c>
      <c r="D11" s="6"/>
      <c r="E11" s="6" t="s">
        <v>107</v>
      </c>
      <c r="F11" s="6"/>
      <c r="G11" s="8"/>
      <c r="H11" s="6"/>
      <c r="I11" s="8"/>
    </row>
    <row r="12" spans="1:16" ht="25.5" x14ac:dyDescent="0.2">
      <c r="A12" s="5">
        <v>1</v>
      </c>
      <c r="B12" s="5" t="s">
        <v>48</v>
      </c>
      <c r="C12" s="5" t="s">
        <v>236</v>
      </c>
      <c r="D12" s="5" t="s">
        <v>69</v>
      </c>
      <c r="E12" s="5" t="s">
        <v>237</v>
      </c>
      <c r="F12" s="5" t="s">
        <v>115</v>
      </c>
      <c r="G12" s="7">
        <v>130.834</v>
      </c>
      <c r="H12" s="10"/>
      <c r="I12" s="9">
        <f>ROUND((H12*G12),2)</f>
        <v>0</v>
      </c>
      <c r="O12">
        <f>rekapitulace!H8</f>
        <v>21</v>
      </c>
      <c r="P12">
        <f>O12/100*I12</f>
        <v>0</v>
      </c>
    </row>
    <row r="13" spans="1:16" x14ac:dyDescent="0.2">
      <c r="E13" s="12" t="s">
        <v>238</v>
      </c>
    </row>
    <row r="14" spans="1:16" ht="25.5" x14ac:dyDescent="0.2">
      <c r="A14" s="5">
        <v>2</v>
      </c>
      <c r="B14" s="5" t="s">
        <v>48</v>
      </c>
      <c r="C14" s="5" t="s">
        <v>236</v>
      </c>
      <c r="D14" s="5" t="s">
        <v>71</v>
      </c>
      <c r="E14" s="5" t="s">
        <v>239</v>
      </c>
      <c r="F14" s="5" t="s">
        <v>115</v>
      </c>
      <c r="G14" s="7">
        <v>120.82</v>
      </c>
      <c r="H14" s="10"/>
      <c r="I14" s="9">
        <f>ROUND((H14*G14),2)</f>
        <v>0</v>
      </c>
      <c r="O14">
        <f>rekapitulace!H8</f>
        <v>21</v>
      </c>
      <c r="P14">
        <f>O14/100*I14</f>
        <v>0</v>
      </c>
    </row>
    <row r="15" spans="1:16" x14ac:dyDescent="0.2">
      <c r="E15" s="12" t="s">
        <v>240</v>
      </c>
    </row>
    <row r="16" spans="1:16" ht="25.5" x14ac:dyDescent="0.2">
      <c r="A16" s="5">
        <v>3</v>
      </c>
      <c r="B16" s="5" t="s">
        <v>48</v>
      </c>
      <c r="C16" s="5" t="s">
        <v>236</v>
      </c>
      <c r="D16" s="5" t="s">
        <v>73</v>
      </c>
      <c r="E16" s="5" t="s">
        <v>241</v>
      </c>
      <c r="F16" s="5" t="s">
        <v>115</v>
      </c>
      <c r="G16" s="7">
        <v>316.60000000000002</v>
      </c>
      <c r="H16" s="10"/>
      <c r="I16" s="9">
        <f>ROUND((H16*G16),2)</f>
        <v>0</v>
      </c>
      <c r="O16">
        <f>rekapitulace!H8</f>
        <v>21</v>
      </c>
      <c r="P16">
        <f>O16/100*I16</f>
        <v>0</v>
      </c>
    </row>
    <row r="17" spans="1:16" x14ac:dyDescent="0.2">
      <c r="E17" s="12" t="s">
        <v>242</v>
      </c>
    </row>
    <row r="18" spans="1:16" ht="25.5" x14ac:dyDescent="0.2">
      <c r="A18" s="5">
        <v>4</v>
      </c>
      <c r="B18" s="5" t="s">
        <v>48</v>
      </c>
      <c r="C18" s="5" t="s">
        <v>236</v>
      </c>
      <c r="D18" s="5" t="s">
        <v>75</v>
      </c>
      <c r="E18" s="5" t="s">
        <v>243</v>
      </c>
      <c r="F18" s="5" t="s">
        <v>115</v>
      </c>
      <c r="G18" s="7">
        <v>75.762</v>
      </c>
      <c r="H18" s="10"/>
      <c r="I18" s="9">
        <f>ROUND((H18*G18),2)</f>
        <v>0</v>
      </c>
      <c r="O18">
        <f>rekapitulace!H8</f>
        <v>21</v>
      </c>
      <c r="P18">
        <f>O18/100*I18</f>
        <v>0</v>
      </c>
    </row>
    <row r="19" spans="1:16" x14ac:dyDescent="0.2">
      <c r="E19" s="12" t="s">
        <v>244</v>
      </c>
    </row>
    <row r="20" spans="1:16" ht="25.5" x14ac:dyDescent="0.2">
      <c r="A20" s="5">
        <v>5</v>
      </c>
      <c r="B20" s="5" t="s">
        <v>48</v>
      </c>
      <c r="C20" s="5" t="s">
        <v>236</v>
      </c>
      <c r="D20" s="5" t="s">
        <v>245</v>
      </c>
      <c r="E20" s="5" t="s">
        <v>246</v>
      </c>
      <c r="F20" s="5" t="s">
        <v>115</v>
      </c>
      <c r="G20" s="7">
        <v>128.22</v>
      </c>
      <c r="H20" s="10"/>
      <c r="I20" s="9">
        <f>ROUND((H20*G20),2)</f>
        <v>0</v>
      </c>
      <c r="O20">
        <f>rekapitulace!H8</f>
        <v>21</v>
      </c>
      <c r="P20">
        <f>O20/100*I20</f>
        <v>0</v>
      </c>
    </row>
    <row r="21" spans="1:16" x14ac:dyDescent="0.2">
      <c r="E21" s="12" t="s">
        <v>247</v>
      </c>
    </row>
    <row r="22" spans="1:16" ht="38.25" x14ac:dyDescent="0.2">
      <c r="A22" s="5">
        <v>6</v>
      </c>
      <c r="B22" s="5" t="s">
        <v>48</v>
      </c>
      <c r="C22" s="5" t="s">
        <v>236</v>
      </c>
      <c r="D22" s="5" t="s">
        <v>248</v>
      </c>
      <c r="E22" s="5" t="s">
        <v>249</v>
      </c>
      <c r="F22" s="5" t="s">
        <v>115</v>
      </c>
      <c r="G22" s="7">
        <v>3.7519999999999998</v>
      </c>
      <c r="H22" s="10"/>
      <c r="I22" s="9">
        <f>ROUND((H22*G22),2)</f>
        <v>0</v>
      </c>
      <c r="O22">
        <f>rekapitulace!H8</f>
        <v>21</v>
      </c>
      <c r="P22">
        <f>O22/100*I22</f>
        <v>0</v>
      </c>
    </row>
    <row r="23" spans="1:16" x14ac:dyDescent="0.2">
      <c r="E23" s="12" t="s">
        <v>250</v>
      </c>
    </row>
    <row r="24" spans="1:16" ht="38.25" x14ac:dyDescent="0.2">
      <c r="A24" s="5">
        <v>7</v>
      </c>
      <c r="B24" s="5" t="s">
        <v>48</v>
      </c>
      <c r="C24" s="5" t="s">
        <v>63</v>
      </c>
      <c r="D24" s="5" t="s">
        <v>50</v>
      </c>
      <c r="E24" s="5" t="s">
        <v>251</v>
      </c>
      <c r="F24" s="5" t="s">
        <v>52</v>
      </c>
      <c r="G24" s="7">
        <v>1</v>
      </c>
      <c r="H24" s="10"/>
      <c r="I24" s="9">
        <f>ROUND((H24*G24),2)</f>
        <v>0</v>
      </c>
      <c r="O24">
        <f>rekapitulace!H8</f>
        <v>21</v>
      </c>
      <c r="P24">
        <f>O24/100*I24</f>
        <v>0</v>
      </c>
    </row>
    <row r="25" spans="1:16" ht="38.25" x14ac:dyDescent="0.2">
      <c r="A25" s="5">
        <v>8</v>
      </c>
      <c r="B25" s="5" t="s">
        <v>48</v>
      </c>
      <c r="C25" s="5" t="s">
        <v>252</v>
      </c>
      <c r="D25" s="5" t="s">
        <v>50</v>
      </c>
      <c r="E25" s="5" t="s">
        <v>253</v>
      </c>
      <c r="F25" s="5" t="s">
        <v>52</v>
      </c>
      <c r="G25" s="7">
        <v>1</v>
      </c>
      <c r="H25" s="10"/>
      <c r="I25" s="9">
        <f>ROUND((H25*G25),2)</f>
        <v>0</v>
      </c>
      <c r="O25">
        <f>rekapitulace!H8</f>
        <v>21</v>
      </c>
      <c r="P25">
        <f>O25/100*I25</f>
        <v>0</v>
      </c>
    </row>
    <row r="26" spans="1:16" ht="51" x14ac:dyDescent="0.2">
      <c r="A26" s="5">
        <v>9</v>
      </c>
      <c r="B26" s="5" t="s">
        <v>48</v>
      </c>
      <c r="C26" s="5" t="s">
        <v>254</v>
      </c>
      <c r="D26" s="5" t="s">
        <v>50</v>
      </c>
      <c r="E26" s="5" t="s">
        <v>255</v>
      </c>
      <c r="F26" s="5" t="s">
        <v>52</v>
      </c>
      <c r="G26" s="7">
        <v>1</v>
      </c>
      <c r="H26" s="10"/>
      <c r="I26" s="9">
        <f>ROUND((H26*G26),2)</f>
        <v>0</v>
      </c>
      <c r="O26">
        <f>rekapitulace!H8</f>
        <v>21</v>
      </c>
      <c r="P26">
        <f>O26/100*I26</f>
        <v>0</v>
      </c>
    </row>
    <row r="27" spans="1:16" ht="12.75" customHeight="1" x14ac:dyDescent="0.2">
      <c r="A27" s="11"/>
      <c r="B27" s="11"/>
      <c r="C27" s="11" t="s">
        <v>108</v>
      </c>
      <c r="D27" s="11"/>
      <c r="E27" s="11" t="s">
        <v>107</v>
      </c>
      <c r="F27" s="11"/>
      <c r="G27" s="11"/>
      <c r="H27" s="11"/>
      <c r="I27" s="11">
        <f>SUM(I12:I26)</f>
        <v>0</v>
      </c>
      <c r="P27">
        <f>ROUND(SUM(P12:P26),2)</f>
        <v>0</v>
      </c>
    </row>
    <row r="29" spans="1:16" ht="12.75" customHeight="1" x14ac:dyDescent="0.2">
      <c r="A29" s="6"/>
      <c r="B29" s="6"/>
      <c r="C29" s="6" t="s">
        <v>22</v>
      </c>
      <c r="D29" s="6"/>
      <c r="E29" s="6" t="s">
        <v>123</v>
      </c>
      <c r="F29" s="6"/>
      <c r="G29" s="8"/>
      <c r="H29" s="6"/>
      <c r="I29" s="8"/>
    </row>
    <row r="30" spans="1:16" ht="38.25" x14ac:dyDescent="0.2">
      <c r="A30" s="5">
        <v>10</v>
      </c>
      <c r="B30" s="5" t="s">
        <v>48</v>
      </c>
      <c r="C30" s="5" t="s">
        <v>256</v>
      </c>
      <c r="D30" s="5" t="s">
        <v>50</v>
      </c>
      <c r="E30" s="5" t="s">
        <v>257</v>
      </c>
      <c r="F30" s="5" t="s">
        <v>158</v>
      </c>
      <c r="G30" s="7">
        <v>740</v>
      </c>
      <c r="H30" s="10"/>
      <c r="I30" s="9">
        <f>ROUND((H30*G30),2)</f>
        <v>0</v>
      </c>
      <c r="O30">
        <f>rekapitulace!H8</f>
        <v>21</v>
      </c>
      <c r="P30">
        <f>O30/100*I30</f>
        <v>0</v>
      </c>
    </row>
    <row r="31" spans="1:16" ht="114.75" x14ac:dyDescent="0.2">
      <c r="A31" s="5">
        <v>11</v>
      </c>
      <c r="B31" s="5" t="s">
        <v>48</v>
      </c>
      <c r="C31" s="5" t="s">
        <v>258</v>
      </c>
      <c r="D31" s="5" t="s">
        <v>50</v>
      </c>
      <c r="E31" s="5" t="s">
        <v>259</v>
      </c>
      <c r="F31" s="5" t="s">
        <v>111</v>
      </c>
      <c r="G31" s="7">
        <v>21.65</v>
      </c>
      <c r="H31" s="10"/>
      <c r="I31" s="9">
        <f>ROUND((H31*G31),2)</f>
        <v>0</v>
      </c>
      <c r="O31">
        <f>rekapitulace!H8</f>
        <v>21</v>
      </c>
      <c r="P31">
        <f>O31/100*I31</f>
        <v>0</v>
      </c>
    </row>
    <row r="32" spans="1:16" x14ac:dyDescent="0.2">
      <c r="E32" s="12" t="s">
        <v>260</v>
      </c>
    </row>
    <row r="33" spans="1:16" ht="102" x14ac:dyDescent="0.2">
      <c r="A33" s="5">
        <v>12</v>
      </c>
      <c r="B33" s="5" t="s">
        <v>48</v>
      </c>
      <c r="C33" s="5" t="s">
        <v>261</v>
      </c>
      <c r="D33" s="5" t="s">
        <v>50</v>
      </c>
      <c r="E33" s="5" t="s">
        <v>262</v>
      </c>
      <c r="F33" s="5" t="s">
        <v>111</v>
      </c>
      <c r="G33" s="7">
        <v>68.86</v>
      </c>
      <c r="H33" s="10"/>
      <c r="I33" s="9">
        <f>ROUND((H33*G33),2)</f>
        <v>0</v>
      </c>
      <c r="O33">
        <f>rekapitulace!H8</f>
        <v>21</v>
      </c>
      <c r="P33">
        <f>O33/100*I33</f>
        <v>0</v>
      </c>
    </row>
    <row r="34" spans="1:16" x14ac:dyDescent="0.2">
      <c r="E34" s="12" t="s">
        <v>263</v>
      </c>
    </row>
    <row r="35" spans="1:16" ht="89.25" x14ac:dyDescent="0.2">
      <c r="A35" s="5">
        <v>13</v>
      </c>
      <c r="B35" s="5" t="s">
        <v>48</v>
      </c>
      <c r="C35" s="5" t="s">
        <v>264</v>
      </c>
      <c r="D35" s="5" t="s">
        <v>50</v>
      </c>
      <c r="E35" s="5" t="s">
        <v>265</v>
      </c>
      <c r="F35" s="5" t="s">
        <v>111</v>
      </c>
      <c r="G35" s="7">
        <v>31.3</v>
      </c>
      <c r="H35" s="10"/>
      <c r="I35" s="9">
        <f>ROUND((H35*G35),2)</f>
        <v>0</v>
      </c>
      <c r="O35">
        <f>rekapitulace!H8</f>
        <v>21</v>
      </c>
      <c r="P35">
        <f>O35/100*I35</f>
        <v>0</v>
      </c>
    </row>
    <row r="36" spans="1:16" x14ac:dyDescent="0.2">
      <c r="E36" s="12" t="s">
        <v>266</v>
      </c>
    </row>
    <row r="37" spans="1:16" ht="38.25" x14ac:dyDescent="0.2">
      <c r="A37" s="5">
        <v>14</v>
      </c>
      <c r="B37" s="5" t="s">
        <v>48</v>
      </c>
      <c r="C37" s="5" t="s">
        <v>267</v>
      </c>
      <c r="D37" s="5" t="s">
        <v>50</v>
      </c>
      <c r="E37" s="5" t="s">
        <v>268</v>
      </c>
      <c r="F37" s="5" t="s">
        <v>111</v>
      </c>
      <c r="G37" s="7">
        <v>111</v>
      </c>
      <c r="H37" s="10"/>
      <c r="I37" s="9">
        <f>ROUND((H37*G37),2)</f>
        <v>0</v>
      </c>
      <c r="O37">
        <f>rekapitulace!H8</f>
        <v>21</v>
      </c>
      <c r="P37">
        <f>O37/100*I37</f>
        <v>0</v>
      </c>
    </row>
    <row r="38" spans="1:16" x14ac:dyDescent="0.2">
      <c r="E38" s="12" t="s">
        <v>269</v>
      </c>
    </row>
    <row r="39" spans="1:16" ht="38.25" x14ac:dyDescent="0.2">
      <c r="A39" s="5">
        <v>15</v>
      </c>
      <c r="B39" s="5" t="s">
        <v>48</v>
      </c>
      <c r="C39" s="5" t="s">
        <v>270</v>
      </c>
      <c r="D39" s="5" t="s">
        <v>50</v>
      </c>
      <c r="E39" s="5" t="s">
        <v>271</v>
      </c>
      <c r="F39" s="5" t="s">
        <v>111</v>
      </c>
      <c r="G39" s="7">
        <v>111</v>
      </c>
      <c r="H39" s="10"/>
      <c r="I39" s="9">
        <f>ROUND((H39*G39),2)</f>
        <v>0</v>
      </c>
      <c r="O39">
        <f>rekapitulace!H8</f>
        <v>21</v>
      </c>
      <c r="P39">
        <f>O39/100*I39</f>
        <v>0</v>
      </c>
    </row>
    <row r="40" spans="1:16" ht="38.25" x14ac:dyDescent="0.2">
      <c r="A40" s="5">
        <v>16</v>
      </c>
      <c r="B40" s="5" t="s">
        <v>48</v>
      </c>
      <c r="C40" s="5" t="s">
        <v>272</v>
      </c>
      <c r="D40" s="5" t="s">
        <v>50</v>
      </c>
      <c r="E40" s="5" t="s">
        <v>273</v>
      </c>
      <c r="F40" s="5" t="s">
        <v>111</v>
      </c>
      <c r="G40" s="7">
        <v>6.4</v>
      </c>
      <c r="H40" s="10"/>
      <c r="I40" s="9">
        <f>ROUND((H40*G40),2)</f>
        <v>0</v>
      </c>
      <c r="O40">
        <f>rekapitulace!H8</f>
        <v>21</v>
      </c>
      <c r="P40">
        <f>O40/100*I40</f>
        <v>0</v>
      </c>
    </row>
    <row r="41" spans="1:16" x14ac:dyDescent="0.2">
      <c r="E41" s="12" t="s">
        <v>274</v>
      </c>
    </row>
    <row r="42" spans="1:16" ht="38.25" x14ac:dyDescent="0.2">
      <c r="A42" s="5">
        <v>17</v>
      </c>
      <c r="B42" s="5" t="s">
        <v>48</v>
      </c>
      <c r="C42" s="5" t="s">
        <v>275</v>
      </c>
      <c r="D42" s="5" t="s">
        <v>50</v>
      </c>
      <c r="E42" s="5" t="s">
        <v>276</v>
      </c>
      <c r="F42" s="5" t="s">
        <v>111</v>
      </c>
      <c r="G42" s="7">
        <v>151.9</v>
      </c>
      <c r="H42" s="10"/>
      <c r="I42" s="9">
        <f>ROUND((H42*G42),2)</f>
        <v>0</v>
      </c>
      <c r="O42">
        <f>rekapitulace!H8</f>
        <v>21</v>
      </c>
      <c r="P42">
        <f>O42/100*I42</f>
        <v>0</v>
      </c>
    </row>
    <row r="43" spans="1:16" x14ac:dyDescent="0.2">
      <c r="E43" s="12" t="s">
        <v>277</v>
      </c>
    </row>
    <row r="44" spans="1:16" ht="25.5" x14ac:dyDescent="0.2">
      <c r="A44" s="5">
        <v>18</v>
      </c>
      <c r="B44" s="5" t="s">
        <v>48</v>
      </c>
      <c r="C44" s="5" t="s">
        <v>144</v>
      </c>
      <c r="D44" s="5" t="s">
        <v>50</v>
      </c>
      <c r="E44" s="5" t="s">
        <v>278</v>
      </c>
      <c r="F44" s="5" t="s">
        <v>111</v>
      </c>
      <c r="G44" s="7">
        <v>111</v>
      </c>
      <c r="H44" s="10"/>
      <c r="I44" s="9">
        <f>ROUND((H44*G44),2)</f>
        <v>0</v>
      </c>
      <c r="O44">
        <f>rekapitulace!H8</f>
        <v>21</v>
      </c>
      <c r="P44">
        <f>O44/100*I44</f>
        <v>0</v>
      </c>
    </row>
    <row r="45" spans="1:16" ht="76.5" x14ac:dyDescent="0.2">
      <c r="A45" s="5">
        <v>19</v>
      </c>
      <c r="B45" s="5" t="s">
        <v>48</v>
      </c>
      <c r="C45" s="5" t="s">
        <v>147</v>
      </c>
      <c r="D45" s="5" t="s">
        <v>50</v>
      </c>
      <c r="E45" s="5" t="s">
        <v>279</v>
      </c>
      <c r="F45" s="5" t="s">
        <v>111</v>
      </c>
      <c r="G45" s="7">
        <v>8.9</v>
      </c>
      <c r="H45" s="10"/>
      <c r="I45" s="9">
        <f>ROUND((H45*G45),2)</f>
        <v>0</v>
      </c>
      <c r="O45">
        <f>rekapitulace!H8</f>
        <v>21</v>
      </c>
      <c r="P45">
        <f>O45/100*I45</f>
        <v>0</v>
      </c>
    </row>
    <row r="46" spans="1:16" x14ac:dyDescent="0.2">
      <c r="E46" s="12" t="s">
        <v>280</v>
      </c>
    </row>
    <row r="47" spans="1:16" ht="63.75" x14ac:dyDescent="0.2">
      <c r="A47" s="5">
        <v>20</v>
      </c>
      <c r="B47" s="5" t="s">
        <v>48</v>
      </c>
      <c r="C47" s="5" t="s">
        <v>281</v>
      </c>
      <c r="D47" s="5" t="s">
        <v>50</v>
      </c>
      <c r="E47" s="5" t="s">
        <v>282</v>
      </c>
      <c r="F47" s="5" t="s">
        <v>111</v>
      </c>
      <c r="G47" s="7">
        <v>134.32</v>
      </c>
      <c r="H47" s="10"/>
      <c r="I47" s="9">
        <f>ROUND((H47*G47),2)</f>
        <v>0</v>
      </c>
      <c r="O47">
        <f>rekapitulace!H8</f>
        <v>21</v>
      </c>
      <c r="P47">
        <f>O47/100*I47</f>
        <v>0</v>
      </c>
    </row>
    <row r="48" spans="1:16" x14ac:dyDescent="0.2">
      <c r="E48" s="12" t="s">
        <v>283</v>
      </c>
    </row>
    <row r="49" spans="1:16" ht="63.75" x14ac:dyDescent="0.2">
      <c r="A49" s="5">
        <v>21</v>
      </c>
      <c r="B49" s="5" t="s">
        <v>48</v>
      </c>
      <c r="C49" s="5" t="s">
        <v>153</v>
      </c>
      <c r="D49" s="5" t="s">
        <v>50</v>
      </c>
      <c r="E49" s="5" t="s">
        <v>284</v>
      </c>
      <c r="F49" s="5" t="s">
        <v>111</v>
      </c>
      <c r="G49" s="7">
        <v>34.4</v>
      </c>
      <c r="H49" s="10"/>
      <c r="I49" s="9">
        <f>ROUND((H49*G49),2)</f>
        <v>0</v>
      </c>
      <c r="O49">
        <f>rekapitulace!H8</f>
        <v>21</v>
      </c>
      <c r="P49">
        <f>O49/100*I49</f>
        <v>0</v>
      </c>
    </row>
    <row r="50" spans="1:16" x14ac:dyDescent="0.2">
      <c r="E50" s="12" t="s">
        <v>285</v>
      </c>
    </row>
    <row r="51" spans="1:16" ht="25.5" x14ac:dyDescent="0.2">
      <c r="A51" s="5">
        <v>22</v>
      </c>
      <c r="B51" s="5" t="s">
        <v>48</v>
      </c>
      <c r="C51" s="5" t="s">
        <v>286</v>
      </c>
      <c r="D51" s="5" t="s">
        <v>50</v>
      </c>
      <c r="E51" s="5" t="s">
        <v>287</v>
      </c>
      <c r="F51" s="5" t="s">
        <v>158</v>
      </c>
      <c r="G51" s="7">
        <v>740</v>
      </c>
      <c r="H51" s="10"/>
      <c r="I51" s="9">
        <f>ROUND((H51*G51),2)</f>
        <v>0</v>
      </c>
      <c r="O51">
        <f>rekapitulace!H8</f>
        <v>21</v>
      </c>
      <c r="P51">
        <f>O51/100*I51</f>
        <v>0</v>
      </c>
    </row>
    <row r="52" spans="1:16" ht="25.5" x14ac:dyDescent="0.2">
      <c r="A52" s="5">
        <v>23</v>
      </c>
      <c r="B52" s="5" t="s">
        <v>48</v>
      </c>
      <c r="C52" s="5" t="s">
        <v>156</v>
      </c>
      <c r="D52" s="5" t="s">
        <v>50</v>
      </c>
      <c r="E52" s="5" t="s">
        <v>288</v>
      </c>
      <c r="F52" s="5" t="s">
        <v>158</v>
      </c>
      <c r="G52" s="7">
        <v>264.2</v>
      </c>
      <c r="H52" s="10"/>
      <c r="I52" s="9">
        <f>ROUND((H52*G52),2)</f>
        <v>0</v>
      </c>
      <c r="O52">
        <f>rekapitulace!H8</f>
        <v>21</v>
      </c>
      <c r="P52">
        <f>O52/100*I52</f>
        <v>0</v>
      </c>
    </row>
    <row r="53" spans="1:16" x14ac:dyDescent="0.2">
      <c r="E53" s="12" t="s">
        <v>289</v>
      </c>
    </row>
    <row r="54" spans="1:16" ht="25.5" x14ac:dyDescent="0.2">
      <c r="A54" s="5">
        <v>24</v>
      </c>
      <c r="B54" s="5" t="s">
        <v>48</v>
      </c>
      <c r="C54" s="5" t="s">
        <v>160</v>
      </c>
      <c r="D54" s="5" t="s">
        <v>50</v>
      </c>
      <c r="E54" s="5" t="s">
        <v>290</v>
      </c>
      <c r="F54" s="5" t="s">
        <v>158</v>
      </c>
      <c r="G54" s="7">
        <v>740</v>
      </c>
      <c r="H54" s="10"/>
      <c r="I54" s="9">
        <f>ROUND((H54*G54),2)</f>
        <v>0</v>
      </c>
      <c r="O54">
        <f>rekapitulace!H8</f>
        <v>21</v>
      </c>
      <c r="P54">
        <f>O54/100*I54</f>
        <v>0</v>
      </c>
    </row>
    <row r="55" spans="1:16" ht="25.5" x14ac:dyDescent="0.2">
      <c r="A55" s="5">
        <v>25</v>
      </c>
      <c r="B55" s="5" t="s">
        <v>48</v>
      </c>
      <c r="C55" s="5" t="s">
        <v>291</v>
      </c>
      <c r="D55" s="5" t="s">
        <v>50</v>
      </c>
      <c r="E55" s="5" t="s">
        <v>292</v>
      </c>
      <c r="F55" s="5" t="s">
        <v>158</v>
      </c>
      <c r="G55" s="7">
        <v>740</v>
      </c>
      <c r="H55" s="10"/>
      <c r="I55" s="9">
        <f>ROUND((H55*G55),2)</f>
        <v>0</v>
      </c>
      <c r="O55">
        <f>rekapitulace!H8</f>
        <v>21</v>
      </c>
      <c r="P55">
        <f>O55/100*I55</f>
        <v>0</v>
      </c>
    </row>
    <row r="56" spans="1:16" x14ac:dyDescent="0.2">
      <c r="E56" s="12" t="s">
        <v>293</v>
      </c>
    </row>
    <row r="57" spans="1:16" ht="25.5" x14ac:dyDescent="0.2">
      <c r="A57" s="5">
        <v>26</v>
      </c>
      <c r="B57" s="5" t="s">
        <v>48</v>
      </c>
      <c r="C57" s="5" t="s">
        <v>164</v>
      </c>
      <c r="D57" s="5" t="s">
        <v>50</v>
      </c>
      <c r="E57" s="5" t="s">
        <v>294</v>
      </c>
      <c r="F57" s="5" t="s">
        <v>158</v>
      </c>
      <c r="G57" s="7">
        <v>740</v>
      </c>
      <c r="H57" s="10"/>
      <c r="I57" s="9">
        <f>ROUND((H57*G57),2)</f>
        <v>0</v>
      </c>
      <c r="O57">
        <f>rekapitulace!H8</f>
        <v>21</v>
      </c>
      <c r="P57">
        <f>O57/100*I57</f>
        <v>0</v>
      </c>
    </row>
    <row r="58" spans="1:16" ht="12.75" customHeight="1" x14ac:dyDescent="0.2">
      <c r="A58" s="11"/>
      <c r="B58" s="11"/>
      <c r="C58" s="11" t="s">
        <v>22</v>
      </c>
      <c r="D58" s="11"/>
      <c r="E58" s="11" t="s">
        <v>123</v>
      </c>
      <c r="F58" s="11"/>
      <c r="G58" s="11"/>
      <c r="H58" s="11"/>
      <c r="I58" s="11">
        <f>SUM(I30:I57)</f>
        <v>0</v>
      </c>
      <c r="P58">
        <f>ROUND(SUM(P30:P57),2)</f>
        <v>0</v>
      </c>
    </row>
    <row r="60" spans="1:16" ht="12.75" customHeight="1" x14ac:dyDescent="0.2">
      <c r="A60" s="6"/>
      <c r="B60" s="6"/>
      <c r="C60" s="6" t="s">
        <v>38</v>
      </c>
      <c r="D60" s="6"/>
      <c r="E60" s="6" t="s">
        <v>295</v>
      </c>
      <c r="F60" s="6"/>
      <c r="G60" s="8"/>
      <c r="H60" s="6"/>
      <c r="I60" s="8"/>
    </row>
    <row r="61" spans="1:16" ht="63.75" x14ac:dyDescent="0.2">
      <c r="A61" s="5">
        <v>27</v>
      </c>
      <c r="B61" s="5" t="s">
        <v>48</v>
      </c>
      <c r="C61" s="5" t="s">
        <v>296</v>
      </c>
      <c r="D61" s="5" t="s">
        <v>50</v>
      </c>
      <c r="E61" s="5" t="s">
        <v>297</v>
      </c>
      <c r="F61" s="5" t="s">
        <v>111</v>
      </c>
      <c r="G61" s="7">
        <v>0.68899999999999995</v>
      </c>
      <c r="H61" s="10"/>
      <c r="I61" s="9">
        <f>ROUND((H61*G61),2)</f>
        <v>0</v>
      </c>
      <c r="O61">
        <f>rekapitulace!H8</f>
        <v>21</v>
      </c>
      <c r="P61">
        <f>O61/100*I61</f>
        <v>0</v>
      </c>
    </row>
    <row r="62" spans="1:16" x14ac:dyDescent="0.2">
      <c r="E62" s="12" t="s">
        <v>298</v>
      </c>
    </row>
    <row r="63" spans="1:16" ht="76.5" x14ac:dyDescent="0.2">
      <c r="A63" s="5">
        <v>28</v>
      </c>
      <c r="B63" s="5" t="s">
        <v>48</v>
      </c>
      <c r="C63" s="5" t="s">
        <v>299</v>
      </c>
      <c r="D63" s="5" t="s">
        <v>50</v>
      </c>
      <c r="E63" s="5" t="s">
        <v>300</v>
      </c>
      <c r="F63" s="5" t="s">
        <v>111</v>
      </c>
      <c r="G63" s="7">
        <v>102</v>
      </c>
      <c r="H63" s="10"/>
      <c r="I63" s="9">
        <f>ROUND((H63*G63),2)</f>
        <v>0</v>
      </c>
      <c r="O63">
        <f>rekapitulace!H8</f>
        <v>21</v>
      </c>
      <c r="P63">
        <f>O63/100*I63</f>
        <v>0</v>
      </c>
    </row>
    <row r="64" spans="1:16" x14ac:dyDescent="0.2">
      <c r="E64" s="12" t="s">
        <v>301</v>
      </c>
    </row>
    <row r="65" spans="1:16" ht="38.25" x14ac:dyDescent="0.2">
      <c r="A65" s="5">
        <v>29</v>
      </c>
      <c r="B65" s="5" t="s">
        <v>48</v>
      </c>
      <c r="C65" s="5" t="s">
        <v>302</v>
      </c>
      <c r="D65" s="5" t="s">
        <v>50</v>
      </c>
      <c r="E65" s="5" t="s">
        <v>303</v>
      </c>
      <c r="F65" s="5" t="s">
        <v>199</v>
      </c>
      <c r="G65" s="7">
        <v>3.6</v>
      </c>
      <c r="H65" s="10"/>
      <c r="I65" s="9">
        <f>ROUND((H65*G65),2)</f>
        <v>0</v>
      </c>
      <c r="O65">
        <f>rekapitulace!H8</f>
        <v>21</v>
      </c>
      <c r="P65">
        <f>O65/100*I65</f>
        <v>0</v>
      </c>
    </row>
    <row r="66" spans="1:16" x14ac:dyDescent="0.2">
      <c r="E66" s="12" t="s">
        <v>304</v>
      </c>
    </row>
    <row r="67" spans="1:16" ht="38.25" x14ac:dyDescent="0.2">
      <c r="A67" s="5">
        <v>30</v>
      </c>
      <c r="B67" s="5" t="s">
        <v>48</v>
      </c>
      <c r="C67" s="5" t="s">
        <v>305</v>
      </c>
      <c r="D67" s="5" t="s">
        <v>50</v>
      </c>
      <c r="E67" s="5" t="s">
        <v>306</v>
      </c>
      <c r="F67" s="5" t="s">
        <v>199</v>
      </c>
      <c r="G67" s="7">
        <v>10</v>
      </c>
      <c r="H67" s="10"/>
      <c r="I67" s="9">
        <f>ROUND((H67*G67),2)</f>
        <v>0</v>
      </c>
      <c r="O67">
        <f>rekapitulace!H8</f>
        <v>21</v>
      </c>
      <c r="P67">
        <f>O67/100*I67</f>
        <v>0</v>
      </c>
    </row>
    <row r="68" spans="1:16" x14ac:dyDescent="0.2">
      <c r="E68" s="12" t="s">
        <v>307</v>
      </c>
    </row>
    <row r="69" spans="1:16" ht="51" x14ac:dyDescent="0.2">
      <c r="A69" s="5">
        <v>31</v>
      </c>
      <c r="B69" s="5" t="s">
        <v>48</v>
      </c>
      <c r="C69" s="5" t="s">
        <v>308</v>
      </c>
      <c r="D69" s="5" t="s">
        <v>50</v>
      </c>
      <c r="E69" s="5" t="s">
        <v>309</v>
      </c>
      <c r="F69" s="5" t="s">
        <v>111</v>
      </c>
      <c r="G69" s="7">
        <v>0.54700000000000004</v>
      </c>
      <c r="H69" s="10"/>
      <c r="I69" s="9">
        <f>ROUND((H69*G69),2)</f>
        <v>0</v>
      </c>
      <c r="O69">
        <f>rekapitulace!H8</f>
        <v>21</v>
      </c>
      <c r="P69">
        <f>O69/100*I69</f>
        <v>0</v>
      </c>
    </row>
    <row r="70" spans="1:16" x14ac:dyDescent="0.2">
      <c r="E70" s="12" t="s">
        <v>310</v>
      </c>
    </row>
    <row r="71" spans="1:16" ht="63.75" x14ac:dyDescent="0.2">
      <c r="A71" s="5">
        <v>32</v>
      </c>
      <c r="B71" s="5" t="s">
        <v>48</v>
      </c>
      <c r="C71" s="5" t="s">
        <v>311</v>
      </c>
      <c r="D71" s="5" t="s">
        <v>69</v>
      </c>
      <c r="E71" s="5" t="s">
        <v>312</v>
      </c>
      <c r="F71" s="5" t="s">
        <v>84</v>
      </c>
      <c r="G71" s="7">
        <v>525</v>
      </c>
      <c r="H71" s="10"/>
      <c r="I71" s="9">
        <f>ROUND((H71*G71),2)</f>
        <v>0</v>
      </c>
      <c r="O71">
        <f>rekapitulace!H8</f>
        <v>21</v>
      </c>
      <c r="P71">
        <f>O71/100*I71</f>
        <v>0</v>
      </c>
    </row>
    <row r="72" spans="1:16" x14ac:dyDescent="0.2">
      <c r="E72" s="12" t="s">
        <v>313</v>
      </c>
    </row>
    <row r="73" spans="1:16" ht="63.75" x14ac:dyDescent="0.2">
      <c r="A73" s="5">
        <v>33</v>
      </c>
      <c r="B73" s="5" t="s">
        <v>48</v>
      </c>
      <c r="C73" s="5" t="s">
        <v>311</v>
      </c>
      <c r="D73" s="5" t="s">
        <v>71</v>
      </c>
      <c r="E73" s="5" t="s">
        <v>312</v>
      </c>
      <c r="F73" s="5" t="s">
        <v>84</v>
      </c>
      <c r="G73" s="7">
        <v>84</v>
      </c>
      <c r="H73" s="10"/>
      <c r="I73" s="9">
        <f>ROUND((H73*G73),2)</f>
        <v>0</v>
      </c>
      <c r="O73">
        <f>rekapitulace!H8</f>
        <v>21</v>
      </c>
      <c r="P73">
        <f>O73/100*I73</f>
        <v>0</v>
      </c>
    </row>
    <row r="74" spans="1:16" x14ac:dyDescent="0.2">
      <c r="E74" s="12" t="s">
        <v>314</v>
      </c>
    </row>
    <row r="75" spans="1:16" ht="89.25" x14ac:dyDescent="0.2">
      <c r="A75" s="5">
        <v>34</v>
      </c>
      <c r="B75" s="5" t="s">
        <v>48</v>
      </c>
      <c r="C75" s="5" t="s">
        <v>315</v>
      </c>
      <c r="D75" s="5" t="s">
        <v>50</v>
      </c>
      <c r="E75" s="5" t="s">
        <v>316</v>
      </c>
      <c r="F75" s="5" t="s">
        <v>84</v>
      </c>
      <c r="G75" s="7">
        <v>180</v>
      </c>
      <c r="H75" s="10"/>
      <c r="I75" s="9">
        <f>ROUND((H75*G75),2)</f>
        <v>0</v>
      </c>
      <c r="O75">
        <f>rekapitulace!H8</f>
        <v>21</v>
      </c>
      <c r="P75">
        <f>O75/100*I75</f>
        <v>0</v>
      </c>
    </row>
    <row r="76" spans="1:16" x14ac:dyDescent="0.2">
      <c r="E76" s="12" t="s">
        <v>317</v>
      </c>
    </row>
    <row r="77" spans="1:16" ht="38.25" x14ac:dyDescent="0.2">
      <c r="A77" s="5">
        <v>35</v>
      </c>
      <c r="B77" s="5" t="s">
        <v>48</v>
      </c>
      <c r="C77" s="5" t="s">
        <v>318</v>
      </c>
      <c r="D77" s="5" t="s">
        <v>50</v>
      </c>
      <c r="E77" s="5" t="s">
        <v>319</v>
      </c>
      <c r="F77" s="5" t="s">
        <v>111</v>
      </c>
      <c r="G77" s="7">
        <v>5.625</v>
      </c>
      <c r="H77" s="10"/>
      <c r="I77" s="9">
        <f>ROUND((H77*G77),2)</f>
        <v>0</v>
      </c>
      <c r="O77">
        <f>rekapitulace!H8</f>
        <v>21</v>
      </c>
      <c r="P77">
        <f>O77/100*I77</f>
        <v>0</v>
      </c>
    </row>
    <row r="78" spans="1:16" x14ac:dyDescent="0.2">
      <c r="E78" s="12" t="s">
        <v>320</v>
      </c>
    </row>
    <row r="79" spans="1:16" ht="51" x14ac:dyDescent="0.2">
      <c r="A79" s="5">
        <v>36</v>
      </c>
      <c r="B79" s="5" t="s">
        <v>48</v>
      </c>
      <c r="C79" s="5" t="s">
        <v>321</v>
      </c>
      <c r="D79" s="5" t="s">
        <v>50</v>
      </c>
      <c r="E79" s="5" t="s">
        <v>322</v>
      </c>
      <c r="F79" s="5" t="s">
        <v>115</v>
      </c>
      <c r="G79" s="7">
        <v>0.27</v>
      </c>
      <c r="H79" s="10"/>
      <c r="I79" s="9">
        <f>ROUND((H79*G79),2)</f>
        <v>0</v>
      </c>
      <c r="O79">
        <f>rekapitulace!H8</f>
        <v>21</v>
      </c>
      <c r="P79">
        <f>O79/100*I79</f>
        <v>0</v>
      </c>
    </row>
    <row r="80" spans="1:16" x14ac:dyDescent="0.2">
      <c r="E80" s="12" t="s">
        <v>323</v>
      </c>
    </row>
    <row r="81" spans="1:16" ht="12.75" customHeight="1" x14ac:dyDescent="0.2">
      <c r="A81" s="11"/>
      <c r="B81" s="11"/>
      <c r="C81" s="11" t="s">
        <v>38</v>
      </c>
      <c r="D81" s="11"/>
      <c r="E81" s="11" t="s">
        <v>295</v>
      </c>
      <c r="F81" s="11"/>
      <c r="G81" s="11"/>
      <c r="H81" s="11"/>
      <c r="I81" s="11">
        <f>SUM(I61:I80)</f>
        <v>0</v>
      </c>
      <c r="P81">
        <f>ROUND(SUM(P61:P80),2)</f>
        <v>0</v>
      </c>
    </row>
    <row r="83" spans="1:16" ht="12.75" customHeight="1" x14ac:dyDescent="0.2">
      <c r="A83" s="6"/>
      <c r="B83" s="6"/>
      <c r="C83" s="6" t="s">
        <v>39</v>
      </c>
      <c r="D83" s="6"/>
      <c r="E83" s="6" t="s">
        <v>324</v>
      </c>
      <c r="F83" s="6"/>
      <c r="G83" s="8"/>
      <c r="H83" s="6"/>
      <c r="I83" s="8"/>
    </row>
    <row r="84" spans="1:16" ht="38.25" x14ac:dyDescent="0.2">
      <c r="A84" s="5">
        <v>37</v>
      </c>
      <c r="B84" s="5" t="s">
        <v>48</v>
      </c>
      <c r="C84" s="5" t="s">
        <v>325</v>
      </c>
      <c r="D84" s="5" t="s">
        <v>50</v>
      </c>
      <c r="E84" s="5" t="s">
        <v>326</v>
      </c>
      <c r="F84" s="5" t="s">
        <v>327</v>
      </c>
      <c r="G84" s="7">
        <v>868</v>
      </c>
      <c r="H84" s="10"/>
      <c r="I84" s="9">
        <f>ROUND((H84*G84),2)</f>
        <v>0</v>
      </c>
      <c r="O84">
        <f>rekapitulace!H8</f>
        <v>21</v>
      </c>
      <c r="P84">
        <f>O84/100*I84</f>
        <v>0</v>
      </c>
    </row>
    <row r="85" spans="1:16" x14ac:dyDescent="0.2">
      <c r="E85" s="12" t="s">
        <v>328</v>
      </c>
    </row>
    <row r="86" spans="1:16" ht="38.25" x14ac:dyDescent="0.2">
      <c r="A86" s="5">
        <v>38</v>
      </c>
      <c r="B86" s="5" t="s">
        <v>48</v>
      </c>
      <c r="C86" s="5" t="s">
        <v>329</v>
      </c>
      <c r="D86" s="5" t="s">
        <v>50</v>
      </c>
      <c r="E86" s="5" t="s">
        <v>330</v>
      </c>
      <c r="F86" s="5" t="s">
        <v>111</v>
      </c>
      <c r="G86" s="7">
        <v>31.771999999999998</v>
      </c>
      <c r="H86" s="10"/>
      <c r="I86" s="9">
        <f>ROUND((H86*G86),2)</f>
        <v>0</v>
      </c>
      <c r="O86">
        <f>rekapitulace!H8</f>
        <v>21</v>
      </c>
      <c r="P86">
        <f>O86/100*I86</f>
        <v>0</v>
      </c>
    </row>
    <row r="87" spans="1:16" x14ac:dyDescent="0.2">
      <c r="E87" s="12" t="s">
        <v>331</v>
      </c>
    </row>
    <row r="88" spans="1:16" ht="25.5" x14ac:dyDescent="0.2">
      <c r="A88" s="5">
        <v>39</v>
      </c>
      <c r="B88" s="5" t="s">
        <v>48</v>
      </c>
      <c r="C88" s="5" t="s">
        <v>332</v>
      </c>
      <c r="D88" s="5" t="s">
        <v>50</v>
      </c>
      <c r="E88" s="5" t="s">
        <v>333</v>
      </c>
      <c r="F88" s="5" t="s">
        <v>115</v>
      </c>
      <c r="G88" s="7">
        <v>4.9349999999999996</v>
      </c>
      <c r="H88" s="10"/>
      <c r="I88" s="9">
        <f>ROUND((H88*G88),2)</f>
        <v>0</v>
      </c>
      <c r="O88">
        <f>rekapitulace!H8</f>
        <v>21</v>
      </c>
      <c r="P88">
        <f>O88/100*I88</f>
        <v>0</v>
      </c>
    </row>
    <row r="89" spans="1:16" ht="51" x14ac:dyDescent="0.2">
      <c r="A89" s="5">
        <v>40</v>
      </c>
      <c r="B89" s="5" t="s">
        <v>48</v>
      </c>
      <c r="C89" s="5" t="s">
        <v>334</v>
      </c>
      <c r="D89" s="5" t="s">
        <v>50</v>
      </c>
      <c r="E89" s="5" t="s">
        <v>335</v>
      </c>
      <c r="F89" s="5" t="s">
        <v>111</v>
      </c>
      <c r="G89" s="7">
        <v>21.86</v>
      </c>
      <c r="H89" s="10"/>
      <c r="I89" s="9">
        <f>ROUND((H89*G89),2)</f>
        <v>0</v>
      </c>
      <c r="O89">
        <f>rekapitulace!H8</f>
        <v>21</v>
      </c>
      <c r="P89">
        <f>O89/100*I89</f>
        <v>0</v>
      </c>
    </row>
    <row r="90" spans="1:16" x14ac:dyDescent="0.2">
      <c r="E90" s="12" t="s">
        <v>336</v>
      </c>
    </row>
    <row r="91" spans="1:16" ht="25.5" x14ac:dyDescent="0.2">
      <c r="A91" s="5">
        <v>41</v>
      </c>
      <c r="B91" s="5" t="s">
        <v>48</v>
      </c>
      <c r="C91" s="5" t="s">
        <v>337</v>
      </c>
      <c r="D91" s="5" t="s">
        <v>50</v>
      </c>
      <c r="E91" s="5" t="s">
        <v>338</v>
      </c>
      <c r="F91" s="5" t="s">
        <v>115</v>
      </c>
      <c r="G91" s="7">
        <v>1.738</v>
      </c>
      <c r="H91" s="10"/>
      <c r="I91" s="9">
        <f>ROUND((H91*G91),2)</f>
        <v>0</v>
      </c>
      <c r="O91">
        <f>rekapitulace!H8</f>
        <v>21</v>
      </c>
      <c r="P91">
        <f>O91/100*I91</f>
        <v>0</v>
      </c>
    </row>
    <row r="92" spans="1:16" ht="12.75" customHeight="1" x14ac:dyDescent="0.2">
      <c r="A92" s="11"/>
      <c r="B92" s="11"/>
      <c r="C92" s="11" t="s">
        <v>39</v>
      </c>
      <c r="D92" s="11"/>
      <c r="E92" s="11" t="s">
        <v>324</v>
      </c>
      <c r="F92" s="11"/>
      <c r="G92" s="11"/>
      <c r="H92" s="11"/>
      <c r="I92" s="11">
        <f>SUM(I84:I91)</f>
        <v>0</v>
      </c>
      <c r="P92">
        <f>ROUND(SUM(P84:P91),2)</f>
        <v>0</v>
      </c>
    </row>
    <row r="94" spans="1:16" ht="12.75" customHeight="1" x14ac:dyDescent="0.2">
      <c r="A94" s="6"/>
      <c r="B94" s="6"/>
      <c r="C94" s="6" t="s">
        <v>40</v>
      </c>
      <c r="D94" s="6"/>
      <c r="E94" s="6" t="s">
        <v>166</v>
      </c>
      <c r="F94" s="6"/>
      <c r="G94" s="8"/>
      <c r="H94" s="6"/>
      <c r="I94" s="8"/>
    </row>
    <row r="95" spans="1:16" ht="25.5" x14ac:dyDescent="0.2">
      <c r="A95" s="5">
        <v>42</v>
      </c>
      <c r="B95" s="5" t="s">
        <v>48</v>
      </c>
      <c r="C95" s="5" t="s">
        <v>339</v>
      </c>
      <c r="D95" s="5" t="s">
        <v>50</v>
      </c>
      <c r="E95" s="5" t="s">
        <v>340</v>
      </c>
      <c r="F95" s="5" t="s">
        <v>111</v>
      </c>
      <c r="G95" s="7">
        <v>5.2750000000000004</v>
      </c>
      <c r="H95" s="10"/>
      <c r="I95" s="9">
        <f>ROUND((H95*G95),2)</f>
        <v>0</v>
      </c>
      <c r="O95">
        <f>rekapitulace!H8</f>
        <v>21</v>
      </c>
      <c r="P95">
        <f>O95/100*I95</f>
        <v>0</v>
      </c>
    </row>
    <row r="96" spans="1:16" x14ac:dyDescent="0.2">
      <c r="E96" s="12" t="s">
        <v>341</v>
      </c>
    </row>
    <row r="97" spans="1:16" ht="38.25" x14ac:dyDescent="0.2">
      <c r="A97" s="5">
        <v>43</v>
      </c>
      <c r="B97" s="5" t="s">
        <v>48</v>
      </c>
      <c r="C97" s="5" t="s">
        <v>342</v>
      </c>
      <c r="D97" s="5" t="s">
        <v>50</v>
      </c>
      <c r="E97" s="5" t="s">
        <v>343</v>
      </c>
      <c r="F97" s="5" t="s">
        <v>111</v>
      </c>
      <c r="G97" s="7">
        <v>43.103999999999999</v>
      </c>
      <c r="H97" s="10"/>
      <c r="I97" s="9">
        <f>ROUND((H97*G97),2)</f>
        <v>0</v>
      </c>
      <c r="O97">
        <f>rekapitulace!H8</f>
        <v>21</v>
      </c>
      <c r="P97">
        <f>O97/100*I97</f>
        <v>0</v>
      </c>
    </row>
    <row r="98" spans="1:16" x14ac:dyDescent="0.2">
      <c r="E98" s="12" t="s">
        <v>344</v>
      </c>
    </row>
    <row r="99" spans="1:16" ht="25.5" x14ac:dyDescent="0.2">
      <c r="A99" s="5">
        <v>44</v>
      </c>
      <c r="B99" s="5" t="s">
        <v>48</v>
      </c>
      <c r="C99" s="5" t="s">
        <v>345</v>
      </c>
      <c r="D99" s="5" t="s">
        <v>50</v>
      </c>
      <c r="E99" s="5" t="s">
        <v>346</v>
      </c>
      <c r="F99" s="5" t="s">
        <v>115</v>
      </c>
      <c r="G99" s="7">
        <v>0.439</v>
      </c>
      <c r="H99" s="10"/>
      <c r="I99" s="9">
        <f>ROUND((H99*G99),2)</f>
        <v>0</v>
      </c>
      <c r="O99">
        <f>rekapitulace!H8</f>
        <v>21</v>
      </c>
      <c r="P99">
        <f>O99/100*I99</f>
        <v>0</v>
      </c>
    </row>
    <row r="100" spans="1:16" ht="25.5" x14ac:dyDescent="0.2">
      <c r="A100" s="5">
        <v>45</v>
      </c>
      <c r="B100" s="5" t="s">
        <v>48</v>
      </c>
      <c r="C100" s="5" t="s">
        <v>347</v>
      </c>
      <c r="D100" s="5" t="s">
        <v>50</v>
      </c>
      <c r="E100" s="5" t="s">
        <v>348</v>
      </c>
      <c r="F100" s="5" t="s">
        <v>115</v>
      </c>
      <c r="G100" s="7">
        <v>5.2140000000000004</v>
      </c>
      <c r="H100" s="10"/>
      <c r="I100" s="9">
        <f>ROUND((H100*G100),2)</f>
        <v>0</v>
      </c>
      <c r="O100">
        <f>rekapitulace!H8</f>
        <v>21</v>
      </c>
      <c r="P100">
        <f>O100/100*I100</f>
        <v>0</v>
      </c>
    </row>
    <row r="101" spans="1:16" x14ac:dyDescent="0.2">
      <c r="E101" s="12" t="s">
        <v>349</v>
      </c>
    </row>
    <row r="102" spans="1:16" ht="25.5" x14ac:dyDescent="0.2">
      <c r="A102" s="5">
        <v>46</v>
      </c>
      <c r="B102" s="5" t="s">
        <v>48</v>
      </c>
      <c r="C102" s="5" t="s">
        <v>350</v>
      </c>
      <c r="D102" s="5" t="s">
        <v>50</v>
      </c>
      <c r="E102" s="5" t="s">
        <v>351</v>
      </c>
      <c r="F102" s="5" t="s">
        <v>111</v>
      </c>
      <c r="G102" s="7">
        <v>10.14</v>
      </c>
      <c r="H102" s="10"/>
      <c r="I102" s="9">
        <f>ROUND((H102*G102),2)</f>
        <v>0</v>
      </c>
      <c r="O102">
        <f>rekapitulace!H8</f>
        <v>21</v>
      </c>
      <c r="P102">
        <f>O102/100*I102</f>
        <v>0</v>
      </c>
    </row>
    <row r="103" spans="1:16" x14ac:dyDescent="0.2">
      <c r="E103" s="12" t="s">
        <v>352</v>
      </c>
    </row>
    <row r="104" spans="1:16" ht="38.25" x14ac:dyDescent="0.2">
      <c r="A104" s="5">
        <v>47</v>
      </c>
      <c r="B104" s="5" t="s">
        <v>48</v>
      </c>
      <c r="C104" s="5" t="s">
        <v>353</v>
      </c>
      <c r="D104" s="5" t="s">
        <v>50</v>
      </c>
      <c r="E104" s="5" t="s">
        <v>354</v>
      </c>
      <c r="F104" s="5" t="s">
        <v>111</v>
      </c>
      <c r="G104" s="7">
        <v>4.32</v>
      </c>
      <c r="H104" s="10"/>
      <c r="I104" s="9">
        <f>ROUND((H104*G104),2)</f>
        <v>0</v>
      </c>
      <c r="O104">
        <f>rekapitulace!H8</f>
        <v>21</v>
      </c>
      <c r="P104">
        <f>O104/100*I104</f>
        <v>0</v>
      </c>
    </row>
    <row r="105" spans="1:16" x14ac:dyDescent="0.2">
      <c r="E105" s="12" t="s">
        <v>355</v>
      </c>
    </row>
    <row r="106" spans="1:16" ht="38.25" x14ac:dyDescent="0.2">
      <c r="A106" s="5">
        <v>48</v>
      </c>
      <c r="B106" s="5" t="s">
        <v>48</v>
      </c>
      <c r="C106" s="5" t="s">
        <v>356</v>
      </c>
      <c r="D106" s="5" t="s">
        <v>50</v>
      </c>
      <c r="E106" s="5" t="s">
        <v>357</v>
      </c>
      <c r="F106" s="5" t="s">
        <v>111</v>
      </c>
      <c r="G106" s="7">
        <v>7.0339999999999998</v>
      </c>
      <c r="H106" s="10"/>
      <c r="I106" s="9">
        <f>ROUND((H106*G106),2)</f>
        <v>0</v>
      </c>
      <c r="O106">
        <f>rekapitulace!H8</f>
        <v>21</v>
      </c>
      <c r="P106">
        <f>O106/100*I106</f>
        <v>0</v>
      </c>
    </row>
    <row r="107" spans="1:16" x14ac:dyDescent="0.2">
      <c r="E107" s="12" t="s">
        <v>358</v>
      </c>
    </row>
    <row r="108" spans="1:16" ht="12.75" customHeight="1" x14ac:dyDescent="0.2">
      <c r="A108" s="11"/>
      <c r="B108" s="11"/>
      <c r="C108" s="11" t="s">
        <v>40</v>
      </c>
      <c r="D108" s="11"/>
      <c r="E108" s="11" t="s">
        <v>166</v>
      </c>
      <c r="F108" s="11"/>
      <c r="G108" s="11"/>
      <c r="H108" s="11"/>
      <c r="I108" s="11">
        <f>SUM(I95:I107)</f>
        <v>0</v>
      </c>
      <c r="P108">
        <f>ROUND(SUM(P95:P107),2)</f>
        <v>0</v>
      </c>
    </row>
    <row r="110" spans="1:16" ht="12.75" customHeight="1" x14ac:dyDescent="0.2">
      <c r="A110" s="6"/>
      <c r="B110" s="6"/>
      <c r="C110" s="6" t="s">
        <v>41</v>
      </c>
      <c r="D110" s="6"/>
      <c r="E110" s="6" t="s">
        <v>170</v>
      </c>
      <c r="F110" s="6"/>
      <c r="G110" s="8"/>
      <c r="H110" s="6"/>
      <c r="I110" s="8"/>
    </row>
    <row r="111" spans="1:16" ht="25.5" x14ac:dyDescent="0.2">
      <c r="A111" s="5">
        <v>49</v>
      </c>
      <c r="B111" s="5" t="s">
        <v>48</v>
      </c>
      <c r="C111" s="5" t="s">
        <v>173</v>
      </c>
      <c r="D111" s="5" t="s">
        <v>50</v>
      </c>
      <c r="E111" s="5" t="s">
        <v>359</v>
      </c>
      <c r="F111" s="5" t="s">
        <v>158</v>
      </c>
      <c r="G111" s="7">
        <v>204</v>
      </c>
      <c r="H111" s="10"/>
      <c r="I111" s="9">
        <f>ROUND((H111*G111),2)</f>
        <v>0</v>
      </c>
      <c r="O111">
        <f>rekapitulace!H8</f>
        <v>21</v>
      </c>
      <c r="P111">
        <f>O111/100*I111</f>
        <v>0</v>
      </c>
    </row>
    <row r="112" spans="1:16" x14ac:dyDescent="0.2">
      <c r="E112" s="12" t="s">
        <v>360</v>
      </c>
    </row>
    <row r="113" spans="1:16" ht="25.5" x14ac:dyDescent="0.2">
      <c r="A113" s="5">
        <v>50</v>
      </c>
      <c r="B113" s="5" t="s">
        <v>48</v>
      </c>
      <c r="C113" s="5" t="s">
        <v>176</v>
      </c>
      <c r="D113" s="5" t="s">
        <v>69</v>
      </c>
      <c r="E113" s="5" t="s">
        <v>361</v>
      </c>
      <c r="F113" s="5" t="s">
        <v>158</v>
      </c>
      <c r="G113" s="7">
        <v>193</v>
      </c>
      <c r="H113" s="10"/>
      <c r="I113" s="9">
        <f>ROUND((H113*G113),2)</f>
        <v>0</v>
      </c>
      <c r="O113">
        <f>rekapitulace!H8</f>
        <v>21</v>
      </c>
      <c r="P113">
        <f>O113/100*I113</f>
        <v>0</v>
      </c>
    </row>
    <row r="114" spans="1:16" x14ac:dyDescent="0.2">
      <c r="E114" s="12" t="s">
        <v>362</v>
      </c>
    </row>
    <row r="115" spans="1:16" ht="25.5" x14ac:dyDescent="0.2">
      <c r="A115" s="5">
        <v>51</v>
      </c>
      <c r="B115" s="5" t="s">
        <v>48</v>
      </c>
      <c r="C115" s="5" t="s">
        <v>176</v>
      </c>
      <c r="D115" s="5" t="s">
        <v>71</v>
      </c>
      <c r="E115" s="5" t="s">
        <v>363</v>
      </c>
      <c r="F115" s="5" t="s">
        <v>158</v>
      </c>
      <c r="G115" s="7">
        <v>123</v>
      </c>
      <c r="H115" s="10"/>
      <c r="I115" s="9">
        <f>ROUND((H115*G115),2)</f>
        <v>0</v>
      </c>
      <c r="O115">
        <f>rekapitulace!H8</f>
        <v>21</v>
      </c>
      <c r="P115">
        <f>O115/100*I115</f>
        <v>0</v>
      </c>
    </row>
    <row r="116" spans="1:16" x14ac:dyDescent="0.2">
      <c r="E116" s="12" t="s">
        <v>364</v>
      </c>
    </row>
    <row r="117" spans="1:16" ht="25.5" x14ac:dyDescent="0.2">
      <c r="A117" s="5">
        <v>52</v>
      </c>
      <c r="B117" s="5" t="s">
        <v>48</v>
      </c>
      <c r="C117" s="5" t="s">
        <v>365</v>
      </c>
      <c r="D117" s="5" t="s">
        <v>50</v>
      </c>
      <c r="E117" s="5" t="s">
        <v>366</v>
      </c>
      <c r="F117" s="5" t="s">
        <v>158</v>
      </c>
      <c r="G117" s="7">
        <v>193</v>
      </c>
      <c r="H117" s="10"/>
      <c r="I117" s="9">
        <f>ROUND((H117*G117),2)</f>
        <v>0</v>
      </c>
      <c r="O117">
        <f>rekapitulace!H8</f>
        <v>21</v>
      </c>
      <c r="P117">
        <f>O117/100*I117</f>
        <v>0</v>
      </c>
    </row>
    <row r="118" spans="1:16" ht="25.5" x14ac:dyDescent="0.2">
      <c r="A118" s="5">
        <v>53</v>
      </c>
      <c r="B118" s="5" t="s">
        <v>48</v>
      </c>
      <c r="C118" s="5" t="s">
        <v>367</v>
      </c>
      <c r="D118" s="5" t="s">
        <v>50</v>
      </c>
      <c r="E118" s="5" t="s">
        <v>368</v>
      </c>
      <c r="F118" s="5" t="s">
        <v>158</v>
      </c>
      <c r="G118" s="7">
        <v>459.2</v>
      </c>
      <c r="H118" s="10"/>
      <c r="I118" s="9">
        <f>ROUND((H118*G118),2)</f>
        <v>0</v>
      </c>
      <c r="O118">
        <f>rekapitulace!H8</f>
        <v>21</v>
      </c>
      <c r="P118">
        <f>O118/100*I118</f>
        <v>0</v>
      </c>
    </row>
    <row r="119" spans="1:16" x14ac:dyDescent="0.2">
      <c r="E119" s="12" t="s">
        <v>369</v>
      </c>
    </row>
    <row r="120" spans="1:16" ht="25.5" x14ac:dyDescent="0.2">
      <c r="A120" s="5">
        <v>54</v>
      </c>
      <c r="B120" s="5" t="s">
        <v>48</v>
      </c>
      <c r="C120" s="5" t="s">
        <v>370</v>
      </c>
      <c r="D120" s="5" t="s">
        <v>50</v>
      </c>
      <c r="E120" s="5" t="s">
        <v>371</v>
      </c>
      <c r="F120" s="5" t="s">
        <v>158</v>
      </c>
      <c r="G120" s="7">
        <v>61.1</v>
      </c>
      <c r="H120" s="10"/>
      <c r="I120" s="9">
        <f>ROUND((H120*G120),2)</f>
        <v>0</v>
      </c>
      <c r="O120">
        <f>rekapitulace!H8</f>
        <v>21</v>
      </c>
      <c r="P120">
        <f>O120/100*I120</f>
        <v>0</v>
      </c>
    </row>
    <row r="121" spans="1:16" x14ac:dyDescent="0.2">
      <c r="E121" s="12" t="s">
        <v>372</v>
      </c>
    </row>
    <row r="122" spans="1:16" ht="25.5" x14ac:dyDescent="0.2">
      <c r="A122" s="5">
        <v>55</v>
      </c>
      <c r="B122" s="5" t="s">
        <v>48</v>
      </c>
      <c r="C122" s="5" t="s">
        <v>373</v>
      </c>
      <c r="D122" s="5" t="s">
        <v>50</v>
      </c>
      <c r="E122" s="5" t="s">
        <v>374</v>
      </c>
      <c r="F122" s="5" t="s">
        <v>158</v>
      </c>
      <c r="G122" s="7">
        <v>20</v>
      </c>
      <c r="H122" s="10"/>
      <c r="I122" s="9">
        <f>ROUND((H122*G122),2)</f>
        <v>0</v>
      </c>
      <c r="O122">
        <f>rekapitulace!H8</f>
        <v>21</v>
      </c>
      <c r="P122">
        <f>O122/100*I122</f>
        <v>0</v>
      </c>
    </row>
    <row r="123" spans="1:16" x14ac:dyDescent="0.2">
      <c r="E123" s="12" t="s">
        <v>375</v>
      </c>
    </row>
    <row r="124" spans="1:16" ht="25.5" x14ac:dyDescent="0.2">
      <c r="A124" s="5">
        <v>56</v>
      </c>
      <c r="B124" s="5" t="s">
        <v>48</v>
      </c>
      <c r="C124" s="5" t="s">
        <v>190</v>
      </c>
      <c r="D124" s="5" t="s">
        <v>50</v>
      </c>
      <c r="E124" s="5" t="s">
        <v>376</v>
      </c>
      <c r="F124" s="5" t="s">
        <v>158</v>
      </c>
      <c r="G124" s="7">
        <v>452</v>
      </c>
      <c r="H124" s="10"/>
      <c r="I124" s="9">
        <f>ROUND((H124*G124),2)</f>
        <v>0</v>
      </c>
      <c r="O124">
        <f>rekapitulace!H8</f>
        <v>21</v>
      </c>
      <c r="P124">
        <f>O124/100*I124</f>
        <v>0</v>
      </c>
    </row>
    <row r="125" spans="1:16" ht="25.5" x14ac:dyDescent="0.2">
      <c r="A125" s="5">
        <v>57</v>
      </c>
      <c r="B125" s="5" t="s">
        <v>48</v>
      </c>
      <c r="C125" s="5" t="s">
        <v>192</v>
      </c>
      <c r="D125" s="5" t="s">
        <v>50</v>
      </c>
      <c r="E125" s="5" t="s">
        <v>377</v>
      </c>
      <c r="F125" s="5" t="s">
        <v>158</v>
      </c>
      <c r="G125" s="7">
        <v>185</v>
      </c>
      <c r="H125" s="10"/>
      <c r="I125" s="9">
        <f>ROUND((H125*G125),2)</f>
        <v>0</v>
      </c>
      <c r="O125">
        <f>rekapitulace!H8</f>
        <v>21</v>
      </c>
      <c r="P125">
        <f>O125/100*I125</f>
        <v>0</v>
      </c>
    </row>
    <row r="126" spans="1:16" x14ac:dyDescent="0.2">
      <c r="E126" s="12" t="s">
        <v>378</v>
      </c>
    </row>
    <row r="127" spans="1:16" ht="38.25" x14ac:dyDescent="0.2">
      <c r="A127" s="5">
        <v>58</v>
      </c>
      <c r="B127" s="5" t="s">
        <v>48</v>
      </c>
      <c r="C127" s="5" t="s">
        <v>379</v>
      </c>
      <c r="D127" s="5" t="s">
        <v>50</v>
      </c>
      <c r="E127" s="5" t="s">
        <v>380</v>
      </c>
      <c r="F127" s="5" t="s">
        <v>111</v>
      </c>
      <c r="G127" s="7">
        <v>0.25</v>
      </c>
      <c r="H127" s="10"/>
      <c r="I127" s="9">
        <f>ROUND((H127*G127),2)</f>
        <v>0</v>
      </c>
      <c r="O127">
        <f>rekapitulace!H8</f>
        <v>21</v>
      </c>
      <c r="P127">
        <f>O127/100*I127</f>
        <v>0</v>
      </c>
    </row>
    <row r="128" spans="1:16" x14ac:dyDescent="0.2">
      <c r="E128" s="12" t="s">
        <v>381</v>
      </c>
    </row>
    <row r="129" spans="1:16" ht="38.25" x14ac:dyDescent="0.2">
      <c r="A129" s="5">
        <v>59</v>
      </c>
      <c r="B129" s="5" t="s">
        <v>48</v>
      </c>
      <c r="C129" s="5" t="s">
        <v>382</v>
      </c>
      <c r="D129" s="5" t="s">
        <v>50</v>
      </c>
      <c r="E129" s="5" t="s">
        <v>383</v>
      </c>
      <c r="F129" s="5" t="s">
        <v>158</v>
      </c>
      <c r="G129" s="7">
        <v>274.2</v>
      </c>
      <c r="H129" s="10"/>
      <c r="I129" s="9">
        <f>ROUND((H129*G129),2)</f>
        <v>0</v>
      </c>
      <c r="O129">
        <f>rekapitulace!H8</f>
        <v>21</v>
      </c>
      <c r="P129">
        <f>O129/100*I129</f>
        <v>0</v>
      </c>
    </row>
    <row r="130" spans="1:16" ht="12.75" customHeight="1" x14ac:dyDescent="0.2">
      <c r="A130" s="11"/>
      <c r="B130" s="11"/>
      <c r="C130" s="11" t="s">
        <v>41</v>
      </c>
      <c r="D130" s="11"/>
      <c r="E130" s="11" t="s">
        <v>170</v>
      </c>
      <c r="F130" s="11"/>
      <c r="G130" s="11"/>
      <c r="H130" s="11"/>
      <c r="I130" s="11">
        <f>SUM(I111:I129)</f>
        <v>0</v>
      </c>
      <c r="P130">
        <f>ROUND(SUM(P111:P129),2)</f>
        <v>0</v>
      </c>
    </row>
    <row r="132" spans="1:16" ht="12.75" customHeight="1" x14ac:dyDescent="0.2">
      <c r="A132" s="6"/>
      <c r="B132" s="6"/>
      <c r="C132" s="6" t="s">
        <v>42</v>
      </c>
      <c r="D132" s="6"/>
      <c r="E132" s="6" t="s">
        <v>384</v>
      </c>
      <c r="F132" s="6"/>
      <c r="G132" s="8"/>
      <c r="H132" s="6"/>
      <c r="I132" s="8"/>
    </row>
    <row r="133" spans="1:16" ht="25.5" x14ac:dyDescent="0.2">
      <c r="A133" s="5">
        <v>60</v>
      </c>
      <c r="B133" s="5" t="s">
        <v>48</v>
      </c>
      <c r="C133" s="5" t="s">
        <v>385</v>
      </c>
      <c r="D133" s="5" t="s">
        <v>50</v>
      </c>
      <c r="E133" s="5" t="s">
        <v>386</v>
      </c>
      <c r="F133" s="5" t="s">
        <v>158</v>
      </c>
      <c r="G133" s="7">
        <v>97.76</v>
      </c>
      <c r="H133" s="10"/>
      <c r="I133" s="9">
        <f>ROUND((H133*G133),2)</f>
        <v>0</v>
      </c>
      <c r="O133">
        <f>rekapitulace!H8</f>
        <v>21</v>
      </c>
      <c r="P133">
        <f>O133/100*I133</f>
        <v>0</v>
      </c>
    </row>
    <row r="134" spans="1:16" x14ac:dyDescent="0.2">
      <c r="E134" s="12" t="s">
        <v>387</v>
      </c>
    </row>
    <row r="135" spans="1:16" ht="76.5" x14ac:dyDescent="0.2">
      <c r="A135" s="5">
        <v>61</v>
      </c>
      <c r="B135" s="5" t="s">
        <v>48</v>
      </c>
      <c r="C135" s="5" t="s">
        <v>388</v>
      </c>
      <c r="D135" s="5" t="s">
        <v>50</v>
      </c>
      <c r="E135" s="5" t="s">
        <v>389</v>
      </c>
      <c r="F135" s="5" t="s">
        <v>158</v>
      </c>
      <c r="G135" s="7">
        <v>382.79199999999997</v>
      </c>
      <c r="H135" s="10"/>
      <c r="I135" s="9">
        <f>ROUND((H135*G135),2)</f>
        <v>0</v>
      </c>
      <c r="O135">
        <f>rekapitulace!H8</f>
        <v>21</v>
      </c>
      <c r="P135">
        <f>O135/100*I135</f>
        <v>0</v>
      </c>
    </row>
    <row r="136" spans="1:16" ht="25.5" x14ac:dyDescent="0.2">
      <c r="E136" s="12" t="s">
        <v>390</v>
      </c>
    </row>
    <row r="137" spans="1:16" ht="76.5" x14ac:dyDescent="0.2">
      <c r="A137" s="5">
        <v>62</v>
      </c>
      <c r="B137" s="5" t="s">
        <v>48</v>
      </c>
      <c r="C137" s="5" t="s">
        <v>391</v>
      </c>
      <c r="D137" s="5" t="s">
        <v>50</v>
      </c>
      <c r="E137" s="5" t="s">
        <v>392</v>
      </c>
      <c r="F137" s="5" t="s">
        <v>158</v>
      </c>
      <c r="G137" s="7">
        <v>147.22800000000001</v>
      </c>
      <c r="H137" s="10"/>
      <c r="I137" s="9">
        <f>ROUND((H137*G137),2)</f>
        <v>0</v>
      </c>
      <c r="O137">
        <f>rekapitulace!H8</f>
        <v>21</v>
      </c>
      <c r="P137">
        <f>O137/100*I137</f>
        <v>0</v>
      </c>
    </row>
    <row r="138" spans="1:16" ht="25.5" x14ac:dyDescent="0.2">
      <c r="E138" s="12" t="s">
        <v>393</v>
      </c>
    </row>
    <row r="139" spans="1:16" ht="51" x14ac:dyDescent="0.2">
      <c r="A139" s="5">
        <v>63</v>
      </c>
      <c r="B139" s="5" t="s">
        <v>48</v>
      </c>
      <c r="C139" s="5" t="s">
        <v>394</v>
      </c>
      <c r="D139" s="5" t="s">
        <v>50</v>
      </c>
      <c r="E139" s="5" t="s">
        <v>395</v>
      </c>
      <c r="F139" s="5" t="s">
        <v>158</v>
      </c>
      <c r="G139" s="7">
        <v>58.890999999999998</v>
      </c>
      <c r="H139" s="10"/>
      <c r="I139" s="9">
        <f>ROUND((H139*G139),2)</f>
        <v>0</v>
      </c>
      <c r="O139">
        <f>rekapitulace!H8</f>
        <v>21</v>
      </c>
      <c r="P139">
        <f>O139/100*I139</f>
        <v>0</v>
      </c>
    </row>
    <row r="140" spans="1:16" ht="25.5" x14ac:dyDescent="0.2">
      <c r="E140" s="12" t="s">
        <v>396</v>
      </c>
    </row>
    <row r="141" spans="1:16" ht="38.25" x14ac:dyDescent="0.2">
      <c r="A141" s="5">
        <v>64</v>
      </c>
      <c r="B141" s="5" t="s">
        <v>48</v>
      </c>
      <c r="C141" s="5" t="s">
        <v>397</v>
      </c>
      <c r="D141" s="5" t="s">
        <v>50</v>
      </c>
      <c r="E141" s="5" t="s">
        <v>398</v>
      </c>
      <c r="F141" s="5" t="s">
        <v>158</v>
      </c>
      <c r="G141" s="7">
        <v>588.91099999999994</v>
      </c>
      <c r="H141" s="10"/>
      <c r="I141" s="9">
        <f>ROUND((H141*G141),2)</f>
        <v>0</v>
      </c>
      <c r="O141">
        <f>rekapitulace!H8</f>
        <v>21</v>
      </c>
      <c r="P141">
        <f>O141/100*I141</f>
        <v>0</v>
      </c>
    </row>
    <row r="142" spans="1:16" x14ac:dyDescent="0.2">
      <c r="E142" s="12" t="s">
        <v>399</v>
      </c>
    </row>
    <row r="143" spans="1:16" ht="76.5" x14ac:dyDescent="0.2">
      <c r="A143" s="5">
        <v>65</v>
      </c>
      <c r="B143" s="5" t="s">
        <v>48</v>
      </c>
      <c r="C143" s="5" t="s">
        <v>400</v>
      </c>
      <c r="D143" s="5" t="s">
        <v>50</v>
      </c>
      <c r="E143" s="5" t="s">
        <v>401</v>
      </c>
      <c r="F143" s="5" t="s">
        <v>158</v>
      </c>
      <c r="G143" s="7">
        <v>599.22400000000005</v>
      </c>
      <c r="H143" s="10"/>
      <c r="I143" s="9">
        <f>ROUND((H143*G143),2)</f>
        <v>0</v>
      </c>
      <c r="O143">
        <f>rekapitulace!H8</f>
        <v>21</v>
      </c>
      <c r="P143">
        <f>O143/100*I143</f>
        <v>0</v>
      </c>
    </row>
    <row r="144" spans="1:16" x14ac:dyDescent="0.2">
      <c r="E144" s="12" t="s">
        <v>402</v>
      </c>
    </row>
    <row r="145" spans="1:16" ht="12.75" customHeight="1" x14ac:dyDescent="0.2">
      <c r="A145" s="11"/>
      <c r="B145" s="11"/>
      <c r="C145" s="11" t="s">
        <v>42</v>
      </c>
      <c r="D145" s="11"/>
      <c r="E145" s="11" t="s">
        <v>384</v>
      </c>
      <c r="F145" s="11"/>
      <c r="G145" s="11"/>
      <c r="H145" s="11"/>
      <c r="I145" s="11">
        <f>SUM(I133:I144)</f>
        <v>0</v>
      </c>
      <c r="P145">
        <f>ROUND(SUM(P133:P144),2)</f>
        <v>0</v>
      </c>
    </row>
    <row r="147" spans="1:16" ht="12.75" customHeight="1" x14ac:dyDescent="0.2">
      <c r="A147" s="6"/>
      <c r="B147" s="6"/>
      <c r="C147" s="6" t="s">
        <v>43</v>
      </c>
      <c r="D147" s="6"/>
      <c r="E147" s="6" t="s">
        <v>196</v>
      </c>
      <c r="F147" s="6"/>
      <c r="G147" s="8"/>
      <c r="H147" s="6"/>
      <c r="I147" s="8"/>
    </row>
    <row r="148" spans="1:16" ht="38.25" x14ac:dyDescent="0.2">
      <c r="A148" s="5">
        <v>66</v>
      </c>
      <c r="B148" s="5" t="s">
        <v>48</v>
      </c>
      <c r="C148" s="5" t="s">
        <v>403</v>
      </c>
      <c r="D148" s="5" t="s">
        <v>50</v>
      </c>
      <c r="E148" s="5" t="s">
        <v>404</v>
      </c>
      <c r="F148" s="5" t="s">
        <v>158</v>
      </c>
      <c r="G148" s="7">
        <v>38.96</v>
      </c>
      <c r="H148" s="10"/>
      <c r="I148" s="9">
        <f>ROUND((H148*G148),2)</f>
        <v>0</v>
      </c>
      <c r="O148">
        <f>rekapitulace!H8</f>
        <v>21</v>
      </c>
      <c r="P148">
        <f>O148/100*I148</f>
        <v>0</v>
      </c>
    </row>
    <row r="149" spans="1:16" x14ac:dyDescent="0.2">
      <c r="E149" s="12" t="s">
        <v>405</v>
      </c>
    </row>
    <row r="150" spans="1:16" ht="25.5" x14ac:dyDescent="0.2">
      <c r="A150" s="5">
        <v>67</v>
      </c>
      <c r="B150" s="5" t="s">
        <v>48</v>
      </c>
      <c r="C150" s="5" t="s">
        <v>406</v>
      </c>
      <c r="D150" s="5" t="s">
        <v>50</v>
      </c>
      <c r="E150" s="5" t="s">
        <v>407</v>
      </c>
      <c r="F150" s="5" t="s">
        <v>158</v>
      </c>
      <c r="G150" s="7">
        <v>46.5</v>
      </c>
      <c r="H150" s="10"/>
      <c r="I150" s="9">
        <f>ROUND((H150*G150),2)</f>
        <v>0</v>
      </c>
      <c r="O150">
        <f>rekapitulace!H8</f>
        <v>21</v>
      </c>
      <c r="P150">
        <f>O150/100*I150</f>
        <v>0</v>
      </c>
    </row>
    <row r="151" spans="1:16" x14ac:dyDescent="0.2">
      <c r="E151" s="12" t="s">
        <v>408</v>
      </c>
    </row>
    <row r="152" spans="1:16" ht="38.25" x14ac:dyDescent="0.2">
      <c r="A152" s="5">
        <v>68</v>
      </c>
      <c r="B152" s="5" t="s">
        <v>48</v>
      </c>
      <c r="C152" s="5" t="s">
        <v>409</v>
      </c>
      <c r="D152" s="5" t="s">
        <v>50</v>
      </c>
      <c r="E152" s="5" t="s">
        <v>410</v>
      </c>
      <c r="F152" s="5" t="s">
        <v>158</v>
      </c>
      <c r="G152" s="7">
        <v>334.89</v>
      </c>
      <c r="H152" s="10"/>
      <c r="I152" s="9">
        <f>ROUND((H152*G152),2)</f>
        <v>0</v>
      </c>
      <c r="O152">
        <f>rekapitulace!H8</f>
        <v>21</v>
      </c>
      <c r="P152">
        <f>O152/100*I152</f>
        <v>0</v>
      </c>
    </row>
    <row r="153" spans="1:16" x14ac:dyDescent="0.2">
      <c r="E153" s="12" t="s">
        <v>411</v>
      </c>
    </row>
    <row r="154" spans="1:16" ht="38.25" x14ac:dyDescent="0.2">
      <c r="A154" s="5">
        <v>69</v>
      </c>
      <c r="B154" s="5" t="s">
        <v>48</v>
      </c>
      <c r="C154" s="5" t="s">
        <v>412</v>
      </c>
      <c r="D154" s="5" t="s">
        <v>50</v>
      </c>
      <c r="E154" s="5" t="s">
        <v>413</v>
      </c>
      <c r="F154" s="5" t="s">
        <v>158</v>
      </c>
      <c r="G154" s="7">
        <v>87.983999999999995</v>
      </c>
      <c r="H154" s="10"/>
      <c r="I154" s="9">
        <f>ROUND((H154*G154),2)</f>
        <v>0</v>
      </c>
      <c r="O154">
        <f>rekapitulace!H8</f>
        <v>21</v>
      </c>
      <c r="P154">
        <f>O154/100*I154</f>
        <v>0</v>
      </c>
    </row>
    <row r="155" spans="1:16" x14ac:dyDescent="0.2">
      <c r="E155" s="12" t="s">
        <v>414</v>
      </c>
    </row>
    <row r="156" spans="1:16" ht="38.25" x14ac:dyDescent="0.2">
      <c r="A156" s="5">
        <v>70</v>
      </c>
      <c r="B156" s="5" t="s">
        <v>48</v>
      </c>
      <c r="C156" s="5" t="s">
        <v>415</v>
      </c>
      <c r="D156" s="5" t="s">
        <v>50</v>
      </c>
      <c r="E156" s="5" t="s">
        <v>416</v>
      </c>
      <c r="F156" s="5" t="s">
        <v>158</v>
      </c>
      <c r="G156" s="7">
        <v>85.46</v>
      </c>
      <c r="H156" s="10"/>
      <c r="I156" s="9">
        <f>ROUND((H156*G156),2)</f>
        <v>0</v>
      </c>
      <c r="O156">
        <f>rekapitulace!H8</f>
        <v>21</v>
      </c>
      <c r="P156">
        <f>O156/100*I156</f>
        <v>0</v>
      </c>
    </row>
    <row r="157" spans="1:16" x14ac:dyDescent="0.2">
      <c r="E157" s="12" t="s">
        <v>417</v>
      </c>
    </row>
    <row r="158" spans="1:16" ht="38.25" x14ac:dyDescent="0.2">
      <c r="A158" s="5">
        <v>71</v>
      </c>
      <c r="B158" s="5" t="s">
        <v>48</v>
      </c>
      <c r="C158" s="5" t="s">
        <v>418</v>
      </c>
      <c r="D158" s="5" t="s">
        <v>50</v>
      </c>
      <c r="E158" s="5" t="s">
        <v>419</v>
      </c>
      <c r="F158" s="5" t="s">
        <v>158</v>
      </c>
      <c r="G158" s="7">
        <v>599.22400000000005</v>
      </c>
      <c r="H158" s="10"/>
      <c r="I158" s="9">
        <f>ROUND((H158*G158),2)</f>
        <v>0</v>
      </c>
      <c r="O158">
        <f>rekapitulace!H8</f>
        <v>21</v>
      </c>
      <c r="P158">
        <f>O158/100*I158</f>
        <v>0</v>
      </c>
    </row>
    <row r="159" spans="1:16" ht="25.5" x14ac:dyDescent="0.2">
      <c r="A159" s="5">
        <v>72</v>
      </c>
      <c r="B159" s="5" t="s">
        <v>48</v>
      </c>
      <c r="C159" s="5" t="s">
        <v>420</v>
      </c>
      <c r="D159" s="5" t="s">
        <v>50</v>
      </c>
      <c r="E159" s="5" t="s">
        <v>421</v>
      </c>
      <c r="F159" s="5" t="s">
        <v>158</v>
      </c>
      <c r="G159" s="7">
        <v>117.09</v>
      </c>
      <c r="H159" s="10"/>
      <c r="I159" s="9">
        <f>ROUND((H159*G159),2)</f>
        <v>0</v>
      </c>
      <c r="O159">
        <f>rekapitulace!H8</f>
        <v>21</v>
      </c>
      <c r="P159">
        <f>O159/100*I159</f>
        <v>0</v>
      </c>
    </row>
    <row r="160" spans="1:16" x14ac:dyDescent="0.2">
      <c r="E160" s="12" t="s">
        <v>422</v>
      </c>
    </row>
    <row r="161" spans="1:16" ht="12.75" customHeight="1" x14ac:dyDescent="0.2">
      <c r="A161" s="11"/>
      <c r="B161" s="11"/>
      <c r="C161" s="11" t="s">
        <v>43</v>
      </c>
      <c r="D161" s="11"/>
      <c r="E161" s="11" t="s">
        <v>196</v>
      </c>
      <c r="F161" s="11"/>
      <c r="G161" s="11"/>
      <c r="H161" s="11"/>
      <c r="I161" s="11">
        <f>SUM(I148:I160)</f>
        <v>0</v>
      </c>
      <c r="P161">
        <f>ROUND(SUM(P148:P160),2)</f>
        <v>0</v>
      </c>
    </row>
    <row r="163" spans="1:16" ht="12.75" customHeight="1" x14ac:dyDescent="0.2">
      <c r="A163" s="6"/>
      <c r="B163" s="6"/>
      <c r="C163" s="6" t="s">
        <v>44</v>
      </c>
      <c r="D163" s="6"/>
      <c r="E163" s="6" t="s">
        <v>200</v>
      </c>
      <c r="F163" s="6"/>
      <c r="G163" s="8"/>
      <c r="H163" s="6"/>
      <c r="I163" s="8"/>
    </row>
    <row r="164" spans="1:16" ht="38.25" x14ac:dyDescent="0.2">
      <c r="A164" s="5">
        <v>73</v>
      </c>
      <c r="B164" s="5" t="s">
        <v>48</v>
      </c>
      <c r="C164" s="5" t="s">
        <v>423</v>
      </c>
      <c r="D164" s="5" t="s">
        <v>50</v>
      </c>
      <c r="E164" s="5" t="s">
        <v>424</v>
      </c>
      <c r="F164" s="5" t="s">
        <v>199</v>
      </c>
      <c r="G164" s="7">
        <v>132.5</v>
      </c>
      <c r="H164" s="10"/>
      <c r="I164" s="9">
        <f>ROUND((H164*G164),2)</f>
        <v>0</v>
      </c>
      <c r="O164">
        <f>rekapitulace!H8</f>
        <v>21</v>
      </c>
      <c r="P164">
        <f>O164/100*I164</f>
        <v>0</v>
      </c>
    </row>
    <row r="165" spans="1:16" x14ac:dyDescent="0.2">
      <c r="E165" s="12" t="s">
        <v>425</v>
      </c>
    </row>
    <row r="166" spans="1:16" ht="12.75" customHeight="1" x14ac:dyDescent="0.2">
      <c r="A166" s="11"/>
      <c r="B166" s="11"/>
      <c r="C166" s="11" t="s">
        <v>44</v>
      </c>
      <c r="D166" s="11"/>
      <c r="E166" s="11" t="s">
        <v>200</v>
      </c>
      <c r="F166" s="11"/>
      <c r="G166" s="11"/>
      <c r="H166" s="11"/>
      <c r="I166" s="11">
        <f>SUM(I164:I165)</f>
        <v>0</v>
      </c>
      <c r="P166">
        <f>ROUND(SUM(P164:P165),2)</f>
        <v>0</v>
      </c>
    </row>
    <row r="168" spans="1:16" ht="12.75" customHeight="1" x14ac:dyDescent="0.2">
      <c r="A168" s="6"/>
      <c r="B168" s="6"/>
      <c r="C168" s="6" t="s">
        <v>45</v>
      </c>
      <c r="D168" s="6"/>
      <c r="E168" s="6" t="s">
        <v>206</v>
      </c>
      <c r="F168" s="6"/>
      <c r="G168" s="8"/>
      <c r="H168" s="6"/>
      <c r="I168" s="8"/>
    </row>
    <row r="169" spans="1:16" ht="51" x14ac:dyDescent="0.2">
      <c r="A169" s="5">
        <v>74</v>
      </c>
      <c r="B169" s="5" t="s">
        <v>48</v>
      </c>
      <c r="C169" s="5" t="s">
        <v>426</v>
      </c>
      <c r="D169" s="5" t="s">
        <v>50</v>
      </c>
      <c r="E169" s="5" t="s">
        <v>427</v>
      </c>
      <c r="F169" s="5" t="s">
        <v>199</v>
      </c>
      <c r="G169" s="7">
        <v>122.3</v>
      </c>
      <c r="H169" s="10"/>
      <c r="I169" s="9">
        <f>ROUND((H169*G169),2)</f>
        <v>0</v>
      </c>
      <c r="O169">
        <f>rekapitulace!H8</f>
        <v>21</v>
      </c>
      <c r="P169">
        <f>O169/100*I169</f>
        <v>0</v>
      </c>
    </row>
    <row r="170" spans="1:16" x14ac:dyDescent="0.2">
      <c r="E170" s="12" t="s">
        <v>428</v>
      </c>
    </row>
    <row r="171" spans="1:16" ht="51" x14ac:dyDescent="0.2">
      <c r="A171" s="5">
        <v>75</v>
      </c>
      <c r="B171" s="5" t="s">
        <v>48</v>
      </c>
      <c r="C171" s="5" t="s">
        <v>429</v>
      </c>
      <c r="D171" s="5" t="s">
        <v>50</v>
      </c>
      <c r="E171" s="5" t="s">
        <v>430</v>
      </c>
      <c r="F171" s="5" t="s">
        <v>199</v>
      </c>
      <c r="G171" s="7">
        <v>120.2</v>
      </c>
      <c r="H171" s="10"/>
      <c r="I171" s="9">
        <f>ROUND((H171*G171),2)</f>
        <v>0</v>
      </c>
      <c r="O171">
        <f>rekapitulace!H8</f>
        <v>21</v>
      </c>
      <c r="P171">
        <f>O171/100*I171</f>
        <v>0</v>
      </c>
    </row>
    <row r="172" spans="1:16" x14ac:dyDescent="0.2">
      <c r="E172" s="12" t="s">
        <v>431</v>
      </c>
    </row>
    <row r="173" spans="1:16" ht="38.25" x14ac:dyDescent="0.2">
      <c r="A173" s="5">
        <v>76</v>
      </c>
      <c r="B173" s="5" t="s">
        <v>48</v>
      </c>
      <c r="C173" s="5" t="s">
        <v>432</v>
      </c>
      <c r="D173" s="5" t="s">
        <v>50</v>
      </c>
      <c r="E173" s="5" t="s">
        <v>433</v>
      </c>
      <c r="F173" s="5" t="s">
        <v>84</v>
      </c>
      <c r="G173" s="7">
        <v>14</v>
      </c>
      <c r="H173" s="10"/>
      <c r="I173" s="9">
        <f>ROUND((H173*G173),2)</f>
        <v>0</v>
      </c>
      <c r="O173">
        <f>rekapitulace!H8</f>
        <v>21</v>
      </c>
      <c r="P173">
        <f>O173/100*I173</f>
        <v>0</v>
      </c>
    </row>
    <row r="174" spans="1:16" x14ac:dyDescent="0.2">
      <c r="E174" s="12" t="s">
        <v>434</v>
      </c>
    </row>
    <row r="175" spans="1:16" ht="38.25" x14ac:dyDescent="0.2">
      <c r="A175" s="5">
        <v>77</v>
      </c>
      <c r="B175" s="5" t="s">
        <v>48</v>
      </c>
      <c r="C175" s="5" t="s">
        <v>435</v>
      </c>
      <c r="D175" s="5" t="s">
        <v>50</v>
      </c>
      <c r="E175" s="5" t="s">
        <v>436</v>
      </c>
      <c r="F175" s="5" t="s">
        <v>84</v>
      </c>
      <c r="G175" s="7">
        <v>4</v>
      </c>
      <c r="H175" s="10"/>
      <c r="I175" s="9">
        <f t="shared" ref="I175:I180" si="0">ROUND((H175*G175),2)</f>
        <v>0</v>
      </c>
      <c r="O175">
        <f>rekapitulace!H8</f>
        <v>21</v>
      </c>
      <c r="P175">
        <f t="shared" ref="P175:P180" si="1">O175/100*I175</f>
        <v>0</v>
      </c>
    </row>
    <row r="176" spans="1:16" ht="63.75" x14ac:dyDescent="0.2">
      <c r="A176" s="5">
        <v>78</v>
      </c>
      <c r="B176" s="5" t="s">
        <v>48</v>
      </c>
      <c r="C176" s="5" t="s">
        <v>437</v>
      </c>
      <c r="D176" s="5" t="s">
        <v>50</v>
      </c>
      <c r="E176" s="5" t="s">
        <v>438</v>
      </c>
      <c r="F176" s="5" t="s">
        <v>84</v>
      </c>
      <c r="G176" s="7">
        <v>7</v>
      </c>
      <c r="H176" s="10"/>
      <c r="I176" s="9">
        <f t="shared" si="0"/>
        <v>0</v>
      </c>
      <c r="O176">
        <f>rekapitulace!H8</f>
        <v>21</v>
      </c>
      <c r="P176">
        <f t="shared" si="1"/>
        <v>0</v>
      </c>
    </row>
    <row r="177" spans="1:16" ht="63.75" x14ac:dyDescent="0.2">
      <c r="A177" s="5">
        <v>79</v>
      </c>
      <c r="B177" s="5" t="s">
        <v>48</v>
      </c>
      <c r="C177" s="5" t="s">
        <v>439</v>
      </c>
      <c r="D177" s="5" t="s">
        <v>50</v>
      </c>
      <c r="E177" s="5" t="s">
        <v>440</v>
      </c>
      <c r="F177" s="5" t="s">
        <v>84</v>
      </c>
      <c r="G177" s="7">
        <v>7</v>
      </c>
      <c r="H177" s="10"/>
      <c r="I177" s="9">
        <f t="shared" si="0"/>
        <v>0</v>
      </c>
      <c r="O177">
        <f>rekapitulace!H8</f>
        <v>21</v>
      </c>
      <c r="P177">
        <f t="shared" si="1"/>
        <v>0</v>
      </c>
    </row>
    <row r="178" spans="1:16" ht="25.5" x14ac:dyDescent="0.2">
      <c r="A178" s="5">
        <v>80</v>
      </c>
      <c r="B178" s="5" t="s">
        <v>48</v>
      </c>
      <c r="C178" s="5" t="s">
        <v>441</v>
      </c>
      <c r="D178" s="5" t="s">
        <v>50</v>
      </c>
      <c r="E178" s="5" t="s">
        <v>442</v>
      </c>
      <c r="F178" s="5" t="s">
        <v>84</v>
      </c>
      <c r="G178" s="7">
        <v>1</v>
      </c>
      <c r="H178" s="10"/>
      <c r="I178" s="9">
        <f t="shared" si="0"/>
        <v>0</v>
      </c>
      <c r="O178">
        <f>rekapitulace!H8</f>
        <v>21</v>
      </c>
      <c r="P178">
        <f t="shared" si="1"/>
        <v>0</v>
      </c>
    </row>
    <row r="179" spans="1:16" ht="38.25" x14ac:dyDescent="0.2">
      <c r="A179" s="5">
        <v>81</v>
      </c>
      <c r="B179" s="5" t="s">
        <v>48</v>
      </c>
      <c r="C179" s="5" t="s">
        <v>443</v>
      </c>
      <c r="D179" s="5" t="s">
        <v>50</v>
      </c>
      <c r="E179" s="5" t="s">
        <v>444</v>
      </c>
      <c r="F179" s="5" t="s">
        <v>84</v>
      </c>
      <c r="G179" s="7">
        <v>1</v>
      </c>
      <c r="H179" s="10"/>
      <c r="I179" s="9">
        <f t="shared" si="0"/>
        <v>0</v>
      </c>
      <c r="O179">
        <f>rekapitulace!H8</f>
        <v>21</v>
      </c>
      <c r="P179">
        <f t="shared" si="1"/>
        <v>0</v>
      </c>
    </row>
    <row r="180" spans="1:16" ht="25.5" x14ac:dyDescent="0.2">
      <c r="A180" s="5">
        <v>82</v>
      </c>
      <c r="B180" s="5" t="s">
        <v>48</v>
      </c>
      <c r="C180" s="5" t="s">
        <v>217</v>
      </c>
      <c r="D180" s="5" t="s">
        <v>50</v>
      </c>
      <c r="E180" s="5" t="s">
        <v>445</v>
      </c>
      <c r="F180" s="5" t="s">
        <v>199</v>
      </c>
      <c r="G180" s="7">
        <v>52.28</v>
      </c>
      <c r="H180" s="10"/>
      <c r="I180" s="9">
        <f t="shared" si="0"/>
        <v>0</v>
      </c>
      <c r="O180">
        <f>rekapitulace!H8</f>
        <v>21</v>
      </c>
      <c r="P180">
        <f t="shared" si="1"/>
        <v>0</v>
      </c>
    </row>
    <row r="181" spans="1:16" x14ac:dyDescent="0.2">
      <c r="E181" s="12" t="s">
        <v>446</v>
      </c>
    </row>
    <row r="182" spans="1:16" ht="25.5" x14ac:dyDescent="0.2">
      <c r="A182" s="5">
        <v>83</v>
      </c>
      <c r="B182" s="5" t="s">
        <v>48</v>
      </c>
      <c r="C182" s="5" t="s">
        <v>219</v>
      </c>
      <c r="D182" s="5" t="s">
        <v>50</v>
      </c>
      <c r="E182" s="5" t="s">
        <v>447</v>
      </c>
      <c r="F182" s="5" t="s">
        <v>199</v>
      </c>
      <c r="G182" s="7">
        <v>6.3</v>
      </c>
      <c r="H182" s="10"/>
      <c r="I182" s="9">
        <f>ROUND((H182*G182),2)</f>
        <v>0</v>
      </c>
      <c r="O182">
        <f>rekapitulace!H8</f>
        <v>21</v>
      </c>
      <c r="P182">
        <f>O182/100*I182</f>
        <v>0</v>
      </c>
    </row>
    <row r="183" spans="1:16" x14ac:dyDescent="0.2">
      <c r="E183" s="12" t="s">
        <v>448</v>
      </c>
    </row>
    <row r="184" spans="1:16" ht="25.5" x14ac:dyDescent="0.2">
      <c r="A184" s="5">
        <v>84</v>
      </c>
      <c r="B184" s="5" t="s">
        <v>48</v>
      </c>
      <c r="C184" s="5" t="s">
        <v>449</v>
      </c>
      <c r="D184" s="5" t="s">
        <v>50</v>
      </c>
      <c r="E184" s="5" t="s">
        <v>450</v>
      </c>
      <c r="F184" s="5" t="s">
        <v>199</v>
      </c>
      <c r="G184" s="7">
        <v>8</v>
      </c>
      <c r="H184" s="10"/>
      <c r="I184" s="9">
        <f>ROUND((H184*G184),2)</f>
        <v>0</v>
      </c>
      <c r="O184">
        <f>rekapitulace!H8</f>
        <v>21</v>
      </c>
      <c r="P184">
        <f>O184/100*I184</f>
        <v>0</v>
      </c>
    </row>
    <row r="185" spans="1:16" x14ac:dyDescent="0.2">
      <c r="E185" s="12" t="s">
        <v>451</v>
      </c>
    </row>
    <row r="186" spans="1:16" ht="25.5" x14ac:dyDescent="0.2">
      <c r="A186" s="5">
        <v>85</v>
      </c>
      <c r="B186" s="5" t="s">
        <v>48</v>
      </c>
      <c r="C186" s="5" t="s">
        <v>452</v>
      </c>
      <c r="D186" s="5" t="s">
        <v>50</v>
      </c>
      <c r="E186" s="5" t="s">
        <v>453</v>
      </c>
      <c r="F186" s="5" t="s">
        <v>158</v>
      </c>
      <c r="G186" s="7">
        <v>9.4</v>
      </c>
      <c r="H186" s="10"/>
      <c r="I186" s="9">
        <f>ROUND((H186*G186),2)</f>
        <v>0</v>
      </c>
      <c r="O186">
        <f>rekapitulace!H8</f>
        <v>21</v>
      </c>
      <c r="P186">
        <f>O186/100*I186</f>
        <v>0</v>
      </c>
    </row>
    <row r="187" spans="1:16" x14ac:dyDescent="0.2">
      <c r="E187" s="12" t="s">
        <v>454</v>
      </c>
    </row>
    <row r="188" spans="1:16" ht="25.5" x14ac:dyDescent="0.2">
      <c r="A188" s="5">
        <v>86</v>
      </c>
      <c r="B188" s="5" t="s">
        <v>48</v>
      </c>
      <c r="C188" s="5" t="s">
        <v>455</v>
      </c>
      <c r="D188" s="5" t="s">
        <v>50</v>
      </c>
      <c r="E188" s="5" t="s">
        <v>456</v>
      </c>
      <c r="F188" s="5" t="s">
        <v>199</v>
      </c>
      <c r="G188" s="7">
        <v>8</v>
      </c>
      <c r="H188" s="10"/>
      <c r="I188" s="9">
        <f>ROUND((H188*G188),2)</f>
        <v>0</v>
      </c>
      <c r="O188">
        <f>rekapitulace!H8</f>
        <v>21</v>
      </c>
      <c r="P188">
        <f>O188/100*I188</f>
        <v>0</v>
      </c>
    </row>
    <row r="189" spans="1:16" x14ac:dyDescent="0.2">
      <c r="E189" s="12" t="s">
        <v>457</v>
      </c>
    </row>
    <row r="190" spans="1:16" ht="25.5" x14ac:dyDescent="0.2">
      <c r="A190" s="5">
        <v>87</v>
      </c>
      <c r="B190" s="5" t="s">
        <v>48</v>
      </c>
      <c r="C190" s="5" t="s">
        <v>458</v>
      </c>
      <c r="D190" s="5" t="s">
        <v>69</v>
      </c>
      <c r="E190" s="5" t="s">
        <v>459</v>
      </c>
      <c r="F190" s="5" t="s">
        <v>199</v>
      </c>
      <c r="G190" s="7">
        <v>244.4</v>
      </c>
      <c r="H190" s="10"/>
      <c r="I190" s="9">
        <f>ROUND((H190*G190),2)</f>
        <v>0</v>
      </c>
      <c r="O190">
        <f>rekapitulace!H8</f>
        <v>21</v>
      </c>
      <c r="P190">
        <f>O190/100*I190</f>
        <v>0</v>
      </c>
    </row>
    <row r="191" spans="1:16" x14ac:dyDescent="0.2">
      <c r="E191" s="12" t="s">
        <v>460</v>
      </c>
    </row>
    <row r="192" spans="1:16" ht="25.5" x14ac:dyDescent="0.2">
      <c r="A192" s="5">
        <v>88</v>
      </c>
      <c r="B192" s="5" t="s">
        <v>48</v>
      </c>
      <c r="C192" s="5" t="s">
        <v>458</v>
      </c>
      <c r="D192" s="5" t="s">
        <v>71</v>
      </c>
      <c r="E192" s="5" t="s">
        <v>461</v>
      </c>
      <c r="F192" s="5" t="s">
        <v>199</v>
      </c>
      <c r="G192" s="7">
        <v>10</v>
      </c>
      <c r="H192" s="10"/>
      <c r="I192" s="9">
        <f>ROUND((H192*G192),2)</f>
        <v>0</v>
      </c>
      <c r="O192">
        <f>rekapitulace!H8</f>
        <v>21</v>
      </c>
      <c r="P192">
        <f>O192/100*I192</f>
        <v>0</v>
      </c>
    </row>
    <row r="193" spans="1:16" x14ac:dyDescent="0.2">
      <c r="E193" s="12" t="s">
        <v>462</v>
      </c>
    </row>
    <row r="194" spans="1:16" ht="25.5" x14ac:dyDescent="0.2">
      <c r="A194" s="5">
        <v>89</v>
      </c>
      <c r="B194" s="5" t="s">
        <v>48</v>
      </c>
      <c r="C194" s="5" t="s">
        <v>463</v>
      </c>
      <c r="D194" s="5" t="s">
        <v>50</v>
      </c>
      <c r="E194" s="5" t="s">
        <v>464</v>
      </c>
      <c r="F194" s="5" t="s">
        <v>158</v>
      </c>
      <c r="G194" s="7">
        <v>10</v>
      </c>
      <c r="H194" s="10"/>
      <c r="I194" s="9">
        <f>ROUND((H194*G194),2)</f>
        <v>0</v>
      </c>
      <c r="O194">
        <f>rekapitulace!H8</f>
        <v>21</v>
      </c>
      <c r="P194">
        <f>O194/100*I194</f>
        <v>0</v>
      </c>
    </row>
    <row r="195" spans="1:16" x14ac:dyDescent="0.2">
      <c r="E195" s="12" t="s">
        <v>462</v>
      </c>
    </row>
    <row r="196" spans="1:16" ht="38.25" x14ac:dyDescent="0.2">
      <c r="A196" s="5">
        <v>90</v>
      </c>
      <c r="B196" s="5" t="s">
        <v>48</v>
      </c>
      <c r="C196" s="5" t="s">
        <v>465</v>
      </c>
      <c r="D196" s="5" t="s">
        <v>50</v>
      </c>
      <c r="E196" s="5" t="s">
        <v>466</v>
      </c>
      <c r="F196" s="5" t="s">
        <v>199</v>
      </c>
      <c r="G196" s="7">
        <v>27.4</v>
      </c>
      <c r="H196" s="10"/>
      <c r="I196" s="9">
        <f>ROUND((H196*G196),2)</f>
        <v>0</v>
      </c>
      <c r="O196">
        <f>rekapitulace!H8</f>
        <v>21</v>
      </c>
      <c r="P196">
        <f>O196/100*I196</f>
        <v>0</v>
      </c>
    </row>
    <row r="197" spans="1:16" x14ac:dyDescent="0.2">
      <c r="E197" s="12" t="s">
        <v>467</v>
      </c>
    </row>
    <row r="198" spans="1:16" ht="25.5" x14ac:dyDescent="0.2">
      <c r="A198" s="5">
        <v>91</v>
      </c>
      <c r="B198" s="5" t="s">
        <v>48</v>
      </c>
      <c r="C198" s="5" t="s">
        <v>468</v>
      </c>
      <c r="D198" s="5" t="s">
        <v>50</v>
      </c>
      <c r="E198" s="5" t="s">
        <v>469</v>
      </c>
      <c r="F198" s="5" t="s">
        <v>84</v>
      </c>
      <c r="G198" s="7">
        <v>1</v>
      </c>
      <c r="H198" s="10"/>
      <c r="I198" s="9">
        <f>ROUND((H198*G198),2)</f>
        <v>0</v>
      </c>
      <c r="O198">
        <f>rekapitulace!H8</f>
        <v>21</v>
      </c>
      <c r="P198">
        <f>O198/100*I198</f>
        <v>0</v>
      </c>
    </row>
    <row r="199" spans="1:16" ht="38.25" x14ac:dyDescent="0.2">
      <c r="A199" s="5">
        <v>92</v>
      </c>
      <c r="B199" s="5" t="s">
        <v>48</v>
      </c>
      <c r="C199" s="5" t="s">
        <v>470</v>
      </c>
      <c r="D199" s="5" t="s">
        <v>50</v>
      </c>
      <c r="E199" s="5" t="s">
        <v>471</v>
      </c>
      <c r="F199" s="5" t="s">
        <v>84</v>
      </c>
      <c r="G199" s="7">
        <v>8</v>
      </c>
      <c r="H199" s="10"/>
      <c r="I199" s="9">
        <f>ROUND((H199*G199),2)</f>
        <v>0</v>
      </c>
      <c r="O199">
        <f>rekapitulace!H8</f>
        <v>21</v>
      </c>
      <c r="P199">
        <f>O199/100*I199</f>
        <v>0</v>
      </c>
    </row>
    <row r="200" spans="1:16" ht="63.75" x14ac:dyDescent="0.2">
      <c r="A200" s="5">
        <v>93</v>
      </c>
      <c r="B200" s="5" t="s">
        <v>48</v>
      </c>
      <c r="C200" s="5" t="s">
        <v>472</v>
      </c>
      <c r="D200" s="5" t="s">
        <v>50</v>
      </c>
      <c r="E200" s="5" t="s">
        <v>473</v>
      </c>
      <c r="F200" s="5" t="s">
        <v>158</v>
      </c>
      <c r="G200" s="7">
        <v>1001.708</v>
      </c>
      <c r="H200" s="10"/>
      <c r="I200" s="9">
        <f>ROUND((H200*G200),2)</f>
        <v>0</v>
      </c>
      <c r="O200">
        <f>rekapitulace!H8</f>
        <v>21</v>
      </c>
      <c r="P200">
        <f>O200/100*I200</f>
        <v>0</v>
      </c>
    </row>
    <row r="201" spans="1:16" ht="25.5" x14ac:dyDescent="0.2">
      <c r="E201" s="12" t="s">
        <v>474</v>
      </c>
    </row>
    <row r="202" spans="1:16" ht="51" x14ac:dyDescent="0.2">
      <c r="A202" s="5">
        <v>94</v>
      </c>
      <c r="B202" s="5" t="s">
        <v>48</v>
      </c>
      <c r="C202" s="5" t="s">
        <v>475</v>
      </c>
      <c r="D202" s="5" t="s">
        <v>50</v>
      </c>
      <c r="E202" s="5" t="s">
        <v>476</v>
      </c>
      <c r="F202" s="5" t="s">
        <v>158</v>
      </c>
      <c r="G202" s="7">
        <v>100.17100000000001</v>
      </c>
      <c r="H202" s="10"/>
      <c r="I202" s="9">
        <f>ROUND((H202*G202),2)</f>
        <v>0</v>
      </c>
      <c r="O202">
        <f>rekapitulace!H8</f>
        <v>21</v>
      </c>
      <c r="P202">
        <f>O202/100*I202</f>
        <v>0</v>
      </c>
    </row>
    <row r="203" spans="1:16" x14ac:dyDescent="0.2">
      <c r="E203" s="12" t="s">
        <v>477</v>
      </c>
    </row>
    <row r="204" spans="1:16" ht="38.25" x14ac:dyDescent="0.2">
      <c r="A204" s="5">
        <v>95</v>
      </c>
      <c r="B204" s="5" t="s">
        <v>48</v>
      </c>
      <c r="C204" s="5" t="s">
        <v>478</v>
      </c>
      <c r="D204" s="5" t="s">
        <v>50</v>
      </c>
      <c r="E204" s="5" t="s">
        <v>479</v>
      </c>
      <c r="F204" s="5" t="s">
        <v>158</v>
      </c>
      <c r="G204" s="7">
        <v>444.62</v>
      </c>
      <c r="H204" s="10"/>
      <c r="I204" s="9">
        <f>ROUND((H204*G204),2)</f>
        <v>0</v>
      </c>
      <c r="O204">
        <f>rekapitulace!H8</f>
        <v>21</v>
      </c>
      <c r="P204">
        <f>O204/100*I204</f>
        <v>0</v>
      </c>
    </row>
    <row r="205" spans="1:16" x14ac:dyDescent="0.2">
      <c r="E205" s="12" t="s">
        <v>480</v>
      </c>
    </row>
    <row r="206" spans="1:16" ht="51" x14ac:dyDescent="0.2">
      <c r="A206" s="5">
        <v>96</v>
      </c>
      <c r="B206" s="5" t="s">
        <v>48</v>
      </c>
      <c r="C206" s="5" t="s">
        <v>481</v>
      </c>
      <c r="D206" s="5" t="s">
        <v>50</v>
      </c>
      <c r="E206" s="5" t="s">
        <v>494</v>
      </c>
      <c r="F206" s="5" t="s">
        <v>158</v>
      </c>
      <c r="G206" s="7">
        <v>444.62</v>
      </c>
      <c r="H206" s="10"/>
      <c r="I206" s="9">
        <f>ROUND((H206*G206),2)</f>
        <v>0</v>
      </c>
      <c r="O206">
        <f>rekapitulace!H8</f>
        <v>21</v>
      </c>
      <c r="P206">
        <f>O206/100*I206</f>
        <v>0</v>
      </c>
    </row>
    <row r="207" spans="1:16" x14ac:dyDescent="0.2">
      <c r="E207" s="12" t="s">
        <v>495</v>
      </c>
    </row>
    <row r="208" spans="1:16" ht="89.25" x14ac:dyDescent="0.2">
      <c r="A208" s="5">
        <v>97</v>
      </c>
      <c r="B208" s="5" t="s">
        <v>48</v>
      </c>
      <c r="C208" s="5" t="s">
        <v>482</v>
      </c>
      <c r="D208" s="5" t="s">
        <v>50</v>
      </c>
      <c r="E208" s="5" t="s">
        <v>483</v>
      </c>
      <c r="F208" s="5" t="s">
        <v>111</v>
      </c>
      <c r="G208" s="7">
        <v>32.94</v>
      </c>
      <c r="H208" s="10"/>
      <c r="I208" s="9">
        <f>ROUND((H208*G208),2)</f>
        <v>0</v>
      </c>
      <c r="O208">
        <f>rekapitulace!H8</f>
        <v>21</v>
      </c>
      <c r="P208">
        <f>O208/100*I208</f>
        <v>0</v>
      </c>
    </row>
    <row r="209" spans="1:16" x14ac:dyDescent="0.2">
      <c r="E209" s="12" t="s">
        <v>484</v>
      </c>
    </row>
    <row r="210" spans="1:16" ht="102" x14ac:dyDescent="0.2">
      <c r="A210" s="5">
        <v>98</v>
      </c>
      <c r="B210" s="5" t="s">
        <v>48</v>
      </c>
      <c r="C210" s="5" t="s">
        <v>485</v>
      </c>
      <c r="D210" s="5" t="s">
        <v>50</v>
      </c>
      <c r="E210" s="5" t="s">
        <v>486</v>
      </c>
      <c r="F210" s="5" t="s">
        <v>111</v>
      </c>
      <c r="G210" s="7">
        <v>51.287999999999997</v>
      </c>
      <c r="H210" s="10"/>
      <c r="I210" s="9">
        <f>ROUND((H210*G210),2)</f>
        <v>0</v>
      </c>
      <c r="O210">
        <f>rekapitulace!H8</f>
        <v>21</v>
      </c>
      <c r="P210">
        <f>O210/100*I210</f>
        <v>0</v>
      </c>
    </row>
    <row r="211" spans="1:16" x14ac:dyDescent="0.2">
      <c r="E211" s="12" t="s">
        <v>487</v>
      </c>
    </row>
    <row r="212" spans="1:16" ht="38.25" x14ac:dyDescent="0.2">
      <c r="A212" s="5">
        <v>99</v>
      </c>
      <c r="B212" s="5" t="s">
        <v>48</v>
      </c>
      <c r="C212" s="5" t="s">
        <v>488</v>
      </c>
      <c r="D212" s="5" t="s">
        <v>50</v>
      </c>
      <c r="E212" s="5" t="s">
        <v>489</v>
      </c>
      <c r="F212" s="5" t="s">
        <v>199</v>
      </c>
      <c r="G212" s="7">
        <v>24.4</v>
      </c>
      <c r="H212" s="10"/>
      <c r="I212" s="9">
        <f>ROUND((H212*G212),2)</f>
        <v>0</v>
      </c>
      <c r="O212">
        <f>rekapitulace!H8</f>
        <v>21</v>
      </c>
      <c r="P212">
        <f>O212/100*I212</f>
        <v>0</v>
      </c>
    </row>
    <row r="213" spans="1:16" x14ac:dyDescent="0.2">
      <c r="E213" s="12" t="s">
        <v>490</v>
      </c>
    </row>
    <row r="214" spans="1:16" ht="38.25" x14ac:dyDescent="0.2">
      <c r="A214" s="5">
        <v>100</v>
      </c>
      <c r="B214" s="5" t="s">
        <v>48</v>
      </c>
      <c r="C214" s="5" t="s">
        <v>491</v>
      </c>
      <c r="D214" s="5" t="s">
        <v>50</v>
      </c>
      <c r="E214" s="5" t="s">
        <v>492</v>
      </c>
      <c r="F214" s="5" t="s">
        <v>158</v>
      </c>
      <c r="G214" s="7">
        <v>312.7</v>
      </c>
      <c r="H214" s="10"/>
      <c r="I214" s="9">
        <f>ROUND((H214*G214),2)</f>
        <v>0</v>
      </c>
      <c r="O214">
        <f>rekapitulace!H8</f>
        <v>21</v>
      </c>
      <c r="P214">
        <f>O214/100*I214</f>
        <v>0</v>
      </c>
    </row>
    <row r="215" spans="1:16" x14ac:dyDescent="0.2">
      <c r="E215" s="12" t="s">
        <v>493</v>
      </c>
    </row>
    <row r="216" spans="1:16" ht="12.75" customHeight="1" x14ac:dyDescent="0.2">
      <c r="A216" s="11"/>
      <c r="B216" s="11"/>
      <c r="C216" s="11" t="s">
        <v>45</v>
      </c>
      <c r="D216" s="11"/>
      <c r="E216" s="11" t="s">
        <v>206</v>
      </c>
      <c r="F216" s="11"/>
      <c r="G216" s="11"/>
      <c r="H216" s="11"/>
      <c r="I216" s="11">
        <f>SUM(I169:I215)</f>
        <v>0</v>
      </c>
      <c r="P216">
        <f>ROUND(SUM(P169:P215),2)</f>
        <v>0</v>
      </c>
    </row>
    <row r="218" spans="1:16" ht="12.75" customHeight="1" x14ac:dyDescent="0.2">
      <c r="A218" s="11"/>
      <c r="B218" s="11"/>
      <c r="C218" s="11"/>
      <c r="D218" s="11"/>
      <c r="E218" s="11" t="s">
        <v>102</v>
      </c>
      <c r="F218" s="11"/>
      <c r="G218" s="11"/>
      <c r="H218" s="11"/>
      <c r="I218" s="11">
        <f>+I27+I58+I81+I92+I108+I130+I145+I161+I166+I216</f>
        <v>0</v>
      </c>
      <c r="P218">
        <f>+P27+P58+P81+P92+P108+P130+P145+P161+P166+P216</f>
        <v>0</v>
      </c>
    </row>
  </sheetData>
  <sheetProtection formatColumns="0"/>
  <mergeCells count="8">
    <mergeCell ref="F8:F9"/>
    <mergeCell ref="G8:G9"/>
    <mergeCell ref="H8:I8"/>
    <mergeCell ref="A8:A9"/>
    <mergeCell ref="B8:B9"/>
    <mergeCell ref="C8:C9"/>
    <mergeCell ref="D8:D9"/>
    <mergeCell ref="E8:E9"/>
  </mergeCells>
  <pageMargins left="0.39370078740157499" right="0.39370078740157499" top="0.59055118110236204" bottom="0.59055118110236204" header="0.39370078740157499" footer="0.39370078740157499"/>
  <pageSetup paperSize="9" scale="87" fitToHeight="0" orientation="landscape" cellComments="atEnd"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listy</vt:lpstr>
      </vt:variant>
      <vt:variant>
        <vt:i4>4</vt:i4>
      </vt:variant>
      <vt:variant>
        <vt:lpstr>Pojmenované oblasti</vt:lpstr>
      </vt:variant>
      <vt:variant>
        <vt:i4>4</vt:i4>
      </vt:variant>
    </vt:vector>
  </HeadingPairs>
  <TitlesOfParts>
    <vt:vector size="8" baseType="lpstr">
      <vt:lpstr>rekapitulace</vt:lpstr>
      <vt:lpstr>000</vt:lpstr>
      <vt:lpstr>101</vt:lpstr>
      <vt:lpstr>201</vt:lpstr>
      <vt:lpstr>'000'!Názvy_tisku</vt:lpstr>
      <vt:lpstr>'101'!Názvy_tisku</vt:lpstr>
      <vt:lpstr>'201'!Názvy_tisku</vt:lpstr>
      <vt:lpstr>rekapitulace!Oblast_tisku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Koudelka Pavel</dc:creator>
  <cp:keywords/>
  <dc:description/>
  <cp:lastModifiedBy>Koudelka Pavel</cp:lastModifiedBy>
  <dcterms:created xsi:type="dcterms:W3CDTF">2024-05-26T18:01:24Z</dcterms:created>
  <dcterms:modified xsi:type="dcterms:W3CDTF">2024-05-27T13:05:22Z</dcterms:modified>
  <cp:category/>
  <cp:contentStatus/>
</cp:coreProperties>
</file>